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aset" reservationPassword="C656"/>
  <workbookPr/>
  <bookViews>
    <workbookView xWindow="0" yWindow="0" windowWidth="23040" windowHeight="7710" activeTab="5"/>
  </bookViews>
  <sheets>
    <sheet name="01 LRA Face" sheetId="1" r:id="rId1"/>
    <sheet name="02 LPSAL Face" sheetId="2" r:id="rId2"/>
    <sheet name="03 Neraca Face" sheetId="3" r:id="rId3"/>
    <sheet name="04 LO Face" sheetId="4" r:id="rId4"/>
    <sheet name="05 LAK Face" sheetId="5" r:id="rId5"/>
    <sheet name="06 LPE Face" sheetId="6" r:id="rId6"/>
  </sheets>
  <definedNames>
    <definedName name="_0" localSheetId="0">#REF!</definedName>
    <definedName name="_0" localSheetId="1">#REF!</definedName>
    <definedName name="_0" localSheetId="2">#REF!</definedName>
    <definedName name="_0" localSheetId="3">#REF!</definedName>
    <definedName name="_0" localSheetId="4">#REF!</definedName>
    <definedName name="_0" localSheetId="5">#REF!</definedName>
    <definedName name="_0">#REF!</definedName>
    <definedName name="d" localSheetId="0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>#REF!</definedName>
    <definedName name="kd_daerah" localSheetId="0">#REF!</definedName>
    <definedName name="kd_daerah" localSheetId="1">#REF!</definedName>
    <definedName name="kd_daerah" localSheetId="2">#REF!</definedName>
    <definedName name="kd_daerah" localSheetId="3">#REF!</definedName>
    <definedName name="kd_daerah" localSheetId="4">#REF!</definedName>
    <definedName name="kd_daerah" localSheetId="5">#REF!</definedName>
    <definedName name="kd_daerah">#REF!</definedName>
    <definedName name="kode" localSheetId="0">#REF!</definedName>
    <definedName name="kode" localSheetId="1">#REF!</definedName>
    <definedName name="kode" localSheetId="2">#REF!</definedName>
    <definedName name="kode" localSheetId="3">#REF!</definedName>
    <definedName name="kode" localSheetId="4">#REF!</definedName>
    <definedName name="kode" localSheetId="5">#REF!</definedName>
    <definedName name="kode">#REF!</definedName>
    <definedName name="nmdaerah" localSheetId="0">#REF!</definedName>
    <definedName name="nmdaerah" localSheetId="1">#REF!</definedName>
    <definedName name="nmdaerah" localSheetId="2">#REF!</definedName>
    <definedName name="nmdaerah" localSheetId="3">#REF!</definedName>
    <definedName name="nmdaerah" localSheetId="4">#REF!</definedName>
    <definedName name="nmdaerah" localSheetId="5">#REF!</definedName>
    <definedName name="nmdaerah">#REF!</definedName>
    <definedName name="penduduk" localSheetId="0">#REF!</definedName>
    <definedName name="penduduk" localSheetId="1">#REF!</definedName>
    <definedName name="penduduk" localSheetId="2">#REF!</definedName>
    <definedName name="penduduk" localSheetId="3">#REF!</definedName>
    <definedName name="penduduk" localSheetId="4">#REF!</definedName>
    <definedName name="penduduk" localSheetId="5">#REF!</definedName>
    <definedName name="penduduk">#REF!</definedName>
    <definedName name="_xlnm.Print_Area" localSheetId="0">'01 LRA Face'!$A$1:$I$83</definedName>
    <definedName name="_xlnm.Print_Area" localSheetId="1">'02 LPSAL Face'!$A$1:$D$26</definedName>
    <definedName name="_xlnm.Print_Area" localSheetId="2">'03 Neraca Face'!$A$1:$G$66</definedName>
    <definedName name="_xlnm.Print_Area" localSheetId="3">'04 LO Face'!$A$1:$H$62</definedName>
    <definedName name="_xlnm.Print_Area" localSheetId="4">'05 LAK Face'!$A$1:$E$66</definedName>
    <definedName name="_xlnm.Print_Titles" localSheetId="0">'01 LRA Face'!$7:$7</definedName>
    <definedName name="_xlnm.Print_Titles" localSheetId="2">'03 Neraca Face'!$6:$6</definedName>
    <definedName name="_xlnm.Print_Titles" localSheetId="3">'04 LO Face'!$7:$7</definedName>
    <definedName name="_xlnm.Print_Titles" localSheetId="4">'05 LAK Face'!$7:$7</definedName>
    <definedName name="Ref_Rek_5" localSheetId="0">#REF!</definedName>
    <definedName name="Ref_Rek_5" localSheetId="1">#REF!</definedName>
    <definedName name="Ref_Rek_5" localSheetId="2">#REF!</definedName>
    <definedName name="Ref_Rek_5" localSheetId="3">#REF!</definedName>
    <definedName name="Ref_Rek_5" localSheetId="4">#REF!</definedName>
    <definedName name="Ref_Rek_5" localSheetId="5">#REF!</definedName>
    <definedName name="Ref_Rek_5">#REF!</definedName>
    <definedName name="Ta_SPM_Pot" localSheetId="0">#REF!</definedName>
    <definedName name="Ta_SPM_Pot" localSheetId="1">#REF!</definedName>
    <definedName name="Ta_SPM_Pot" localSheetId="2">#REF!</definedName>
    <definedName name="Ta_SPM_Pot" localSheetId="3">#REF!</definedName>
    <definedName name="Ta_SPM_Pot" localSheetId="4">#REF!</definedName>
    <definedName name="Ta_SPM_Pot" localSheetId="5">#REF!</definedName>
    <definedName name="Ta_SPM_Pot">#REF!</definedName>
  </definedNames>
  <calcPr calcId="124519"/>
  <fileRecoveryPr repairLoad="1"/>
</workbook>
</file>

<file path=xl/calcChain.xml><?xml version="1.0" encoding="utf-8"?>
<calcChain xmlns="http://schemas.openxmlformats.org/spreadsheetml/2006/main">
  <c r="G53" i="3"/>
  <c r="F53"/>
  <c r="G49"/>
  <c r="F49"/>
  <c r="G42" s="1"/>
  <c r="F42" s="1"/>
  <c r="G40"/>
  <c r="F40"/>
  <c r="G35"/>
  <c r="F35"/>
  <c r="G25" s="1"/>
  <c r="F25"/>
  <c r="G24"/>
  <c r="F24"/>
  <c r="G19"/>
  <c r="F19"/>
  <c r="D15" i="2" s="1"/>
  <c r="C15" s="1"/>
  <c r="D12" s="1"/>
  <c r="C12"/>
  <c r="D10"/>
  <c r="C10"/>
  <c r="F8" s="1"/>
  <c r="I67" i="1" s="1"/>
  <c r="G67" l="1"/>
  <c r="F67" s="1"/>
  <c r="I65" s="1"/>
  <c r="H65" l="1"/>
  <c r="G65" s="1"/>
  <c r="F65" s="1"/>
  <c r="I62"/>
  <c r="H62"/>
  <c r="G62"/>
  <c r="F62"/>
  <c r="I60"/>
  <c r="H60"/>
  <c r="G60"/>
  <c r="F60"/>
  <c r="I57" s="1"/>
  <c r="H57"/>
  <c r="G57" l="1"/>
  <c r="F57" s="1"/>
  <c r="H55"/>
  <c r="H54"/>
  <c r="I53"/>
  <c r="H53" s="1"/>
  <c r="G53"/>
  <c r="F53"/>
  <c r="H51"/>
  <c r="H50"/>
  <c r="I49"/>
  <c r="H49"/>
  <c r="G49"/>
  <c r="F49"/>
  <c r="I48" s="1"/>
  <c r="H48" s="1"/>
  <c r="G48"/>
  <c r="F48" s="1"/>
  <c r="I45"/>
  <c r="G45"/>
  <c r="F45"/>
  <c r="H43"/>
  <c r="H42"/>
  <c r="H41"/>
  <c r="H40"/>
  <c r="H39"/>
  <c r="I38"/>
  <c r="H38"/>
  <c r="G38"/>
  <c r="F38"/>
  <c r="H36"/>
  <c r="H35"/>
  <c r="H34"/>
  <c r="H33"/>
  <c r="I32"/>
  <c r="H32"/>
  <c r="G32"/>
  <c r="F32"/>
  <c r="I31"/>
  <c r="H31" s="1"/>
  <c r="G31" s="1"/>
  <c r="F31" s="1"/>
  <c r="G29"/>
  <c r="I28"/>
  <c r="G28"/>
  <c r="F28"/>
  <c r="H26"/>
  <c r="I25"/>
  <c r="H25"/>
  <c r="G25"/>
  <c r="F25"/>
  <c r="H24"/>
  <c r="I23"/>
  <c r="H23" s="1"/>
  <c r="G23"/>
  <c r="F23"/>
  <c r="H22"/>
  <c r="I21"/>
  <c r="H21" s="1"/>
  <c r="G21"/>
  <c r="F21"/>
  <c r="H20"/>
  <c r="H19"/>
  <c r="H18"/>
  <c r="H17"/>
  <c r="I16"/>
  <c r="H16" s="1"/>
  <c r="G16"/>
  <c r="F16"/>
  <c r="I15" s="1"/>
  <c r="H15" l="1"/>
  <c r="G15"/>
  <c r="F15"/>
  <c r="H13"/>
  <c r="H12"/>
  <c r="H11"/>
  <c r="H10"/>
  <c r="I9"/>
  <c r="H9" s="1"/>
  <c r="G9"/>
  <c r="F9"/>
  <c r="I8" s="1"/>
  <c r="H8"/>
  <c r="G8"/>
  <c r="F8"/>
</calcChain>
</file>

<file path=xl/sharedStrings.xml><?xml version="1.0" encoding="utf-8"?>
<sst xmlns="http://schemas.openxmlformats.org/spreadsheetml/2006/main" count="346" uniqueCount="285">
  <si>
    <t>PEMERINTAH KABUPATEN SERDANG BEDAGAI</t>
  </si>
  <si>
    <t>LAPORAN REALISASI ANGGARAN PENDAPATAN DAN BELANJA DAERAH</t>
  </si>
  <si>
    <t>UNTUK TAHUN YANG BERAKHIR SAMPAI DENGAN 31 DESEMBER 2018 DAN 2017</t>
  </si>
  <si>
    <t>(dalam rupiah)</t>
  </si>
  <si>
    <t>URAIAN</t>
  </si>
  <si>
    <t>REF CALK</t>
  </si>
  <si>
    <t>ANGGARAN
2018</t>
  </si>
  <si>
    <t>REALISASI
2018</t>
  </si>
  <si>
    <t>(%)</t>
  </si>
  <si>
    <t>REALISASI
2017</t>
  </si>
  <si>
    <t>PENDAPATAN - LRA</t>
  </si>
  <si>
    <t>5.1.1</t>
  </si>
  <si>
    <t>PENDAPATAN ASLI DAERAH (PAD) - LRA</t>
  </si>
  <si>
    <t>5.1.1.1</t>
  </si>
  <si>
    <t>Pendapatan Pajak Daerah - LRA</t>
  </si>
  <si>
    <t>5.1.1.1.1</t>
  </si>
  <si>
    <t>Pendapatan Retribusi Daerah - LRA</t>
  </si>
  <si>
    <t>5.1.1.1.2</t>
  </si>
  <si>
    <t>Pendapatan Hasil Pengelolaan Kekayaan Daerah yang Dipisahkan - LRA</t>
  </si>
  <si>
    <t>5.1.1.1.3</t>
  </si>
  <si>
    <t>Lain-lain PAD Yang Sah - LRA</t>
  </si>
  <si>
    <t>5.1.1.1.4</t>
  </si>
  <si>
    <t>PENDAPATAN TRANSFER - LRA</t>
  </si>
  <si>
    <t>5.1.1.2</t>
  </si>
  <si>
    <t>Pendapatan Transfer Pemerintah Pusat - LRA</t>
  </si>
  <si>
    <t>5.1.1.2.1</t>
  </si>
  <si>
    <t>Bagi Hasil Pajak - LRA</t>
  </si>
  <si>
    <t>5.1.1.2.1.1</t>
  </si>
  <si>
    <t>Bagi Hasil Bukan Pajak/Sumber Daya Alam - LRA</t>
  </si>
  <si>
    <t>Dana Alokasi Umum (DAU) - LRA</t>
  </si>
  <si>
    <t>5.1.1.2.1.2</t>
  </si>
  <si>
    <t>Dana Alokasi Khusus (DAK) - LRA</t>
  </si>
  <si>
    <t>5.1.1.2.1.3</t>
  </si>
  <si>
    <t>Pendapatan Transfer Pemerintah Pusat - Lainnya - LRA</t>
  </si>
  <si>
    <t>5.1.1.2.2</t>
  </si>
  <si>
    <t>Alokasi Dana Desa</t>
  </si>
  <si>
    <t>Pendapatan Transfer Pemerintah Daerah Lainnya - LRA</t>
  </si>
  <si>
    <t>5.1.1.2.3</t>
  </si>
  <si>
    <t>Pendapatan Bagi Hasil Pajak - LRA</t>
  </si>
  <si>
    <t>Bantuan Keuangan - LRA</t>
  </si>
  <si>
    <t>5.1.1.2.4</t>
  </si>
  <si>
    <t>Bantuan Keuangan dari Pemerintah  Daerah Provinsi Lainnya - LRA</t>
  </si>
  <si>
    <t>LAIN-LAIN PENDAPATAN DAERAH YANG SAH - LRA</t>
  </si>
  <si>
    <t>5.1.1.3</t>
  </si>
  <si>
    <t>Pendapatan Lainnya - LRA</t>
  </si>
  <si>
    <t>BELANJA</t>
  </si>
  <si>
    <t>5.1.2</t>
  </si>
  <si>
    <t>BELANJA OPERASI</t>
  </si>
  <si>
    <t>5.1.2.1</t>
  </si>
  <si>
    <t>Belanja Pegawai</t>
  </si>
  <si>
    <t>5.1.2.1.1</t>
  </si>
  <si>
    <t>Belanja Barang dan Jasa</t>
  </si>
  <si>
    <t>5.1.2.1.2</t>
  </si>
  <si>
    <t>Belanja Hibah</t>
  </si>
  <si>
    <t>5.1.2.1.3</t>
  </si>
  <si>
    <t>Belanja Bantuan Sosial</t>
  </si>
  <si>
    <t>5.1.2.1.4</t>
  </si>
  <si>
    <t>BELANJA MODAL</t>
  </si>
  <si>
    <t>5.1.2.2</t>
  </si>
  <si>
    <t>Belanja Modal Tanah</t>
  </si>
  <si>
    <t>5.1.2.2.1</t>
  </si>
  <si>
    <t>Belanja Modal Peralatan dan Mesin</t>
  </si>
  <si>
    <t>5.1.2.2.2</t>
  </si>
  <si>
    <t>Belanja Modal Gedung dan Bangunan</t>
  </si>
  <si>
    <t>5.1.2.2.3</t>
  </si>
  <si>
    <t>Belanja Modal Jalan, Irigasi dan Jaringan</t>
  </si>
  <si>
    <t>5.1.2.2.4</t>
  </si>
  <si>
    <t>Belanja Modal Aset Tetap Lainnya</t>
  </si>
  <si>
    <t>5.1.2.2.5</t>
  </si>
  <si>
    <t>BELANJA TAK TERDUGA</t>
  </si>
  <si>
    <t>5.1.2.3</t>
  </si>
  <si>
    <t>Belanja Tak Terduga</t>
  </si>
  <si>
    <t>TRANSFER</t>
  </si>
  <si>
    <t>5.1.3</t>
  </si>
  <si>
    <t>TRANSFER BAGI HASIL PENDAPATAN</t>
  </si>
  <si>
    <t>5.1.3.1</t>
  </si>
  <si>
    <t>Transfer Bagi Hasil Pajak Daerah</t>
  </si>
  <si>
    <t>Transfer Bagi Hasil Retribusi Daerah</t>
  </si>
  <si>
    <t>TRANSFER BANTUAN KEUANGAN</t>
  </si>
  <si>
    <t>5.1.3.2</t>
  </si>
  <si>
    <t>Transfer Bantuan Keuangan ke Desa</t>
  </si>
  <si>
    <t>Transfer Bantuan Keuangan Lainnya</t>
  </si>
  <si>
    <t>SURPLUS / (DEFISIT)</t>
  </si>
  <si>
    <t>PEMBIAYAAN</t>
  </si>
  <si>
    <t>5.1.4</t>
  </si>
  <si>
    <t>PENERIMAAN PEMBIAYAAN</t>
  </si>
  <si>
    <t>5.1.4.1</t>
  </si>
  <si>
    <t>Penggunaan SiLPA</t>
  </si>
  <si>
    <t>PENGELUARAN PEMBIAYAAN</t>
  </si>
  <si>
    <t>5.1.4.2</t>
  </si>
  <si>
    <t>Penyertaan Modal/Investasi Pemerintah Daerah</t>
  </si>
  <si>
    <t>PEMBIAYAAN NETTO</t>
  </si>
  <si>
    <t>SISA LEBIH PEMBIAYAAN ANGGARAN (SILPA)</t>
  </si>
  <si>
    <t>5.1.4.3</t>
  </si>
  <si>
    <t>LAPORAN PERUBAHAN SALDO ANGGARAN LEBIH</t>
  </si>
  <si>
    <t>UNTUK PERIODE YANG BERAKHIR SAMPAI DENGAN 31 DESEMBER 2018 DAN 2017</t>
  </si>
  <si>
    <t>(Dalam Rupiah)</t>
  </si>
  <si>
    <t>2018</t>
  </si>
  <si>
    <t>Saldo Anggaran Lebih Awal</t>
  </si>
  <si>
    <t>5.2.1</t>
  </si>
  <si>
    <t>kontrol saldo awal</t>
  </si>
  <si>
    <t>Penggunaan SAL sebagai Penerimaan Pembiayaan Tahun Berjalan</t>
  </si>
  <si>
    <t>5.2.2</t>
  </si>
  <si>
    <t>Sub Total</t>
  </si>
  <si>
    <t>Sisa Lebih/Kurang Pembiayaan Anggaran (SILPA/SIKPA)</t>
  </si>
  <si>
    <t>5.2.3</t>
  </si>
  <si>
    <t>Koreksi Kesalahan Pembukuan Tahun Sebelumnya</t>
  </si>
  <si>
    <t>5.2.4</t>
  </si>
  <si>
    <t>Lain-lain</t>
  </si>
  <si>
    <t>Saldo Anggaran Lebih Akhir</t>
  </si>
  <si>
    <t>5.2.5</t>
  </si>
  <si>
    <r>
      <rPr>
        <b/>
        <sz val="9"/>
        <color indexed="8"/>
        <rFont val="Arial"/>
        <family val="2"/>
      </rPr>
      <t>BUPATI SERDANG BEDAGAI</t>
    </r>
    <r>
      <rPr>
        <sz val="10"/>
        <color indexed="8"/>
        <rFont val="Arial"/>
        <family val="2"/>
      </rPr>
      <t xml:space="preserve">
</t>
    </r>
  </si>
  <si>
    <t>H. SOEKIRMAN</t>
  </si>
  <si>
    <t>NERACA</t>
  </si>
  <si>
    <t>Per 31 Desember 2018 dan 2017</t>
  </si>
  <si>
    <t>ASET</t>
  </si>
  <si>
    <t>ASET LANCAR</t>
  </si>
  <si>
    <t>Kas di Kas Daerah</t>
  </si>
  <si>
    <t>5.3.1.1</t>
  </si>
  <si>
    <t>Kas di Bendahara Penerimaan</t>
  </si>
  <si>
    <t>5.3.1.2</t>
  </si>
  <si>
    <t>Kas di Bendahara Pengeluaran</t>
  </si>
  <si>
    <t>5.3.1.3</t>
  </si>
  <si>
    <t>Kas di Bendahara BOS</t>
  </si>
  <si>
    <t>5.3.1.4</t>
  </si>
  <si>
    <t>Kas Lainnya</t>
  </si>
  <si>
    <t>5.3.1.5</t>
  </si>
  <si>
    <t>Piutang Pendapatan</t>
  </si>
  <si>
    <t>5.3.1.6</t>
  </si>
  <si>
    <t>Piutang Lainnya</t>
  </si>
  <si>
    <t>5.3.1.7</t>
  </si>
  <si>
    <t>Penyisihan Piutang</t>
  </si>
  <si>
    <t>5.3.1.8</t>
  </si>
  <si>
    <t>Beban Dibayar Dimuka</t>
  </si>
  <si>
    <t>5.3.1.9</t>
  </si>
  <si>
    <t>Persediaan</t>
  </si>
  <si>
    <t>5.3.1.10</t>
  </si>
  <si>
    <t>JUMLAH ASET LANCAR</t>
  </si>
  <si>
    <t>5.3.1</t>
  </si>
  <si>
    <t>INVESTASI JANGKA PANJANG</t>
  </si>
  <si>
    <t>Investasi Jangka Panjang Permanen</t>
  </si>
  <si>
    <t>5.3.2.1</t>
  </si>
  <si>
    <t>Penyertaan Modal Pemerintah Daerah</t>
  </si>
  <si>
    <t>Jumlah Investasi Jangka Panjang Permanen</t>
  </si>
  <si>
    <t>JUMLAH INVESTASI JANGKA PANJANG</t>
  </si>
  <si>
    <t>5.3.2</t>
  </si>
  <si>
    <t>ASET TETAP</t>
  </si>
  <si>
    <t>Tanah</t>
  </si>
  <si>
    <t>5.3.3.1</t>
  </si>
  <si>
    <t>Peralatan dan Mesin</t>
  </si>
  <si>
    <t>5.3.3.2</t>
  </si>
  <si>
    <t>Gedung dan Bangunan</t>
  </si>
  <si>
    <t>5.3.3.3</t>
  </si>
  <si>
    <t>Jalan, Irigasi, dan Jaringan</t>
  </si>
  <si>
    <t>5.3.3.4</t>
  </si>
  <si>
    <t>Aset Tetap Lainnya</t>
  </si>
  <si>
    <t>5.3.3.5</t>
  </si>
  <si>
    <t>Konstruksi Dalam Pengerjaan</t>
  </si>
  <si>
    <t>5.3.3.6</t>
  </si>
  <si>
    <t>Akumulasi Penyusutan</t>
  </si>
  <si>
    <t>5.3.3.7</t>
  </si>
  <si>
    <t>JUMLAH ASET TETAP</t>
  </si>
  <si>
    <t>5.3.3</t>
  </si>
  <si>
    <t>ASET LAINNYA</t>
  </si>
  <si>
    <t>Tagihan Jangka Panjang</t>
  </si>
  <si>
    <t>5.3.4.1</t>
  </si>
  <si>
    <t>Aset Lain-lain</t>
  </si>
  <si>
    <t>5.3.4.2</t>
  </si>
  <si>
    <t>JUMLAH ASET LAINNYA</t>
  </si>
  <si>
    <t>5.3.4</t>
  </si>
  <si>
    <t>JUMLAH ASET</t>
  </si>
  <si>
    <t>KEWAJIBAN</t>
  </si>
  <si>
    <t>KEWAJIBAN JANGKA PENDEK</t>
  </si>
  <si>
    <t>Pendapatan Diterima Dimuka</t>
  </si>
  <si>
    <t>5.3.5.1</t>
  </si>
  <si>
    <t>Utang Beban</t>
  </si>
  <si>
    <t>5.3.5.2</t>
  </si>
  <si>
    <t>Utang Jangka Pendek Lainnya</t>
  </si>
  <si>
    <t>5.3.5.3</t>
  </si>
  <si>
    <t>JUMLAH KEWAJIBAN JANGKA PENDEK</t>
  </si>
  <si>
    <t>5.3.5</t>
  </si>
  <si>
    <t>KEWAJIBAN JANGKA PANJANG</t>
  </si>
  <si>
    <t>Utang Jangka Panjang Lainnya</t>
  </si>
  <si>
    <t>5.3.6.1</t>
  </si>
  <si>
    <t>JUMLAH KEWAJIBAN JANGKA PANJANG</t>
  </si>
  <si>
    <t>5.3.6</t>
  </si>
  <si>
    <t>JUMLAH KEWAJIBAN</t>
  </si>
  <si>
    <t>EKUITAS</t>
  </si>
  <si>
    <t>5.3.7</t>
  </si>
  <si>
    <t>JUMLAH KEWAJIBAN DAN EKUITAS</t>
  </si>
  <si>
    <t>LAPORAN OPERASIONAL</t>
  </si>
  <si>
    <t>KENAIKAN/
(PENURUNAN)</t>
  </si>
  <si>
    <t>PENDAPATAN - LO</t>
  </si>
  <si>
    <t>5.4.1</t>
  </si>
  <si>
    <t>PENDAPATAN ASLI DAERAH (PAD) - LO</t>
  </si>
  <si>
    <t>5.4.1.1</t>
  </si>
  <si>
    <t>Pendapatan Pajak Daerah - LO</t>
  </si>
  <si>
    <t>5.4.1.1.1</t>
  </si>
  <si>
    <t>Pendapatan Retribusi Daerah - LO</t>
  </si>
  <si>
    <t>5.4.1.1.2</t>
  </si>
  <si>
    <t>Pendapatan Hasil Pengelolaan Kekayaan Daerah yang Dipisahkan - LO</t>
  </si>
  <si>
    <t>5.4.1.1.3</t>
  </si>
  <si>
    <t>Lain-lain PAD Yang Sah - LO</t>
  </si>
  <si>
    <t>5.2.1.1.3</t>
  </si>
  <si>
    <t>PENDAPATAN TRANSFER - LO</t>
  </si>
  <si>
    <t>5.4.1.2</t>
  </si>
  <si>
    <t>Pendapatan Transfer Pemerintah Pusat -LO</t>
  </si>
  <si>
    <t>Pendapatan Transfer Pemerintah Pusat - Lainnya - LO</t>
  </si>
  <si>
    <t>Pendapatan Transfer Pemerintah Daerah Lainnya - LO</t>
  </si>
  <si>
    <t>Bantuan Keuangan - LO</t>
  </si>
  <si>
    <t>LAIN-LAIN PENDAPATAN DAERAH YANG SAH - LO</t>
  </si>
  <si>
    <t>5.4.1.3</t>
  </si>
  <si>
    <t>Pendapatan Hibah - LO</t>
  </si>
  <si>
    <t>Pendapatan Lainnya - LO</t>
  </si>
  <si>
    <t>BEBAN</t>
  </si>
  <si>
    <t>5.4.2</t>
  </si>
  <si>
    <t>Beban Pegawai - LO</t>
  </si>
  <si>
    <t>5.4.2.1.1</t>
  </si>
  <si>
    <t>Beban Persediaan</t>
  </si>
  <si>
    <t>5.4.2.1.2.1</t>
  </si>
  <si>
    <t>Beban Jasa</t>
  </si>
  <si>
    <t>5.4.2.1.2.2</t>
  </si>
  <si>
    <t>Beban Pemeliharaan</t>
  </si>
  <si>
    <t>5.4.2.1.2.3</t>
  </si>
  <si>
    <t>Beban Perjalanan Dinas</t>
  </si>
  <si>
    <t>5.4.2.1.2.4</t>
  </si>
  <si>
    <t>Beban Hibah</t>
  </si>
  <si>
    <t>5.4.2.1.3</t>
  </si>
  <si>
    <t>Beban Bantuan Sosial</t>
  </si>
  <si>
    <t>5.4.2.1.4</t>
  </si>
  <si>
    <t>Beban Penyusutan dan Amortisasi</t>
  </si>
  <si>
    <t>5.4.2.1.5</t>
  </si>
  <si>
    <t>Beban Penyisihan Piutang</t>
  </si>
  <si>
    <t>5.4.2.1.6</t>
  </si>
  <si>
    <t>Beban Lain-lain</t>
  </si>
  <si>
    <t>5.4.2.1.7</t>
  </si>
  <si>
    <t>Beban Transfer</t>
  </si>
  <si>
    <t>5.4.2.1.8</t>
  </si>
  <si>
    <t>SURPLUS/DEFISIT DARI OPERASI</t>
  </si>
  <si>
    <t>KEGIATAN NON OPERASIONAL</t>
  </si>
  <si>
    <t>Surplus dari Kegiatan Non Operasional Lainnya - LO</t>
  </si>
  <si>
    <t>Defisit dari Kegiatan Non Operasional Lainnya - LO</t>
  </si>
  <si>
    <t>SURPLUS/DEFISIT DARI KEGIATAN NON OPERASIONAL</t>
  </si>
  <si>
    <t>SURPLUS/DEFISIT SEBELUM POS LUAR BIASA</t>
  </si>
  <si>
    <t>POS LUAR BIASA</t>
  </si>
  <si>
    <t>Pendapatan Luar Biasa - LO</t>
  </si>
  <si>
    <t>Beban Luar Biasa</t>
  </si>
  <si>
    <t>SURPLUS/DEFISIT DARI POS LUAR BIASA</t>
  </si>
  <si>
    <t>SURPLUS/DEFISIT-LO</t>
  </si>
  <si>
    <t>5.4.2.3</t>
  </si>
  <si>
    <t>LAPORAN ARUS KAS</t>
  </si>
  <si>
    <t>PER 31 DESEMBER 2018 DAN 2017</t>
  </si>
  <si>
    <t>Arus Kas dari Aktivitas Operasi</t>
  </si>
  <si>
    <t>Arus Kas Masuk</t>
  </si>
  <si>
    <t>Jumlah Arus Kas Masuk</t>
  </si>
  <si>
    <t>Arus Kas Keluar</t>
  </si>
  <si>
    <t>Jumlah Arus Kas Keluar</t>
  </si>
  <si>
    <t>Arus Kas Bersih dari Aktivitas Operasi</t>
  </si>
  <si>
    <t>5.5.1</t>
  </si>
  <si>
    <t>Arus Kas dari Aktivitas Investasi</t>
  </si>
  <si>
    <t>Hasil Penjualan Peralatan Mesin</t>
  </si>
  <si>
    <t>Arus Kas Bersih dari Aktivitas Investasi</t>
  </si>
  <si>
    <t>5.5.2</t>
  </si>
  <si>
    <t>Arus Kas dari Aktivitas Transitoris</t>
  </si>
  <si>
    <t>Penerimaan Perhitungan Fihak Ketiga (PFK)</t>
  </si>
  <si>
    <t>Pengeluaran Perhitungan Fihak Ketiga (PFK)</t>
  </si>
  <si>
    <t>Koreksi SiLPA</t>
  </si>
  <si>
    <t>Arus Kas Bersih dari Aktivitas Transitoris</t>
  </si>
  <si>
    <t>5.5.3</t>
  </si>
  <si>
    <t>Kenaikan / (Penurunan) Kas</t>
  </si>
  <si>
    <t>Saldo Awal Kas di BUD, Kas di Bendahara Pengeluaran &amp; Kas di Bendahara Penerimaan</t>
  </si>
  <si>
    <t>Saldo Akhir Kas di BUD, Kas di Bendahara Pengeluaran &amp; Kas di Bendahara Penerimaan</t>
  </si>
  <si>
    <t>Saldo Akhir Kas</t>
  </si>
  <si>
    <t>5.5.4</t>
  </si>
  <si>
    <t>LAPORAN PERUBAHAN EKUITAS</t>
  </si>
  <si>
    <t>EKUITAS AWAL</t>
  </si>
  <si>
    <t>5.6.1</t>
  </si>
  <si>
    <t>5.6.2</t>
  </si>
  <si>
    <t>DAMPAK KUMULATIF PERUBAHAN KEBIJAKAN/ KESALAHAN MENDASAR:</t>
  </si>
  <si>
    <t>Koreksi Nilai Persediaan</t>
  </si>
  <si>
    <t>5.6.3</t>
  </si>
  <si>
    <t>Koreksi ekuitas lainnya</t>
  </si>
  <si>
    <t>5.6.4</t>
  </si>
  <si>
    <t>EKUITAS AKHIR</t>
  </si>
  <si>
    <t>5.6.5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</si>
</sst>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_ ;\-#,##0.00\ "/>
  </numFmts>
  <fonts count="20"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8"/>
      <color indexed="8"/>
      <name val="Tahoma"/>
      <family val="2"/>
    </font>
    <font>
      <sz val="6"/>
      <color indexed="8"/>
      <name val="Tahoma"/>
      <family val="2"/>
    </font>
    <font>
      <sz val="8"/>
      <color indexed="8"/>
      <name val="Tahoma"/>
      <family val="2"/>
    </font>
    <font>
      <b/>
      <sz val="10"/>
      <color indexed="8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top"/>
    </xf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33">
    <xf numFmtId="0" fontId="0" fillId="0" borderId="0" xfId="0">
      <alignment vertical="top"/>
    </xf>
    <xf numFmtId="0" fontId="2" fillId="0" borderId="0" xfId="0" applyFont="1">
      <alignment vertical="top"/>
    </xf>
    <xf numFmtId="0" fontId="3" fillId="0" borderId="0" xfId="0" applyFont="1" applyAlignment="1">
      <alignment horizontal="center" vertical="top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/>
    </xf>
    <xf numFmtId="39" fontId="4" fillId="0" borderId="6" xfId="0" applyNumberFormat="1" applyFont="1" applyBorder="1" applyAlignment="1">
      <alignment vertical="top"/>
    </xf>
    <xf numFmtId="39" fontId="4" fillId="0" borderId="6" xfId="0" applyNumberFormat="1" applyFont="1" applyBorder="1" applyAlignment="1">
      <alignment horizontal="right" vertical="top"/>
    </xf>
    <xf numFmtId="0" fontId="5" fillId="0" borderId="0" xfId="0" applyFont="1">
      <alignment vertical="top"/>
    </xf>
    <xf numFmtId="0" fontId="6" fillId="0" borderId="7" xfId="0" applyFont="1" applyBorder="1">
      <alignment vertical="top"/>
    </xf>
    <xf numFmtId="0" fontId="2" fillId="0" borderId="7" xfId="0" applyFont="1" applyBorder="1">
      <alignment vertical="top"/>
    </xf>
    <xf numFmtId="0" fontId="2" fillId="0" borderId="8" xfId="0" applyFont="1" applyBorder="1">
      <alignment vertical="top"/>
    </xf>
    <xf numFmtId="0" fontId="2" fillId="0" borderId="9" xfId="0" applyFont="1" applyBorder="1" applyAlignment="1">
      <alignment horizontal="center" vertical="center" wrapText="1"/>
    </xf>
    <xf numFmtId="39" fontId="2" fillId="0" borderId="6" xfId="0" applyNumberFormat="1" applyFont="1" applyBorder="1" applyAlignment="1">
      <alignment vertical="top"/>
    </xf>
    <xf numFmtId="165" fontId="2" fillId="0" borderId="6" xfId="3" applyNumberFormat="1" applyFont="1" applyBorder="1" applyAlignment="1">
      <alignment horizontal="right" vertical="center"/>
    </xf>
    <xf numFmtId="39" fontId="6" fillId="0" borderId="6" xfId="0" applyNumberFormat="1" applyFont="1" applyBorder="1" applyAlignment="1">
      <alignment horizontal="right" vertical="top"/>
    </xf>
    <xf numFmtId="0" fontId="1" fillId="0" borderId="0" xfId="0" applyFont="1">
      <alignment vertical="top"/>
    </xf>
    <xf numFmtId="0" fontId="2" fillId="0" borderId="9" xfId="0" applyFont="1" applyBorder="1" applyAlignment="1">
      <alignment horizontal="center" wrapText="1"/>
    </xf>
    <xf numFmtId="39" fontId="2" fillId="0" borderId="6" xfId="0" applyNumberFormat="1" applyFont="1" applyBorder="1" applyAlignment="1"/>
    <xf numFmtId="165" fontId="2" fillId="0" borderId="6" xfId="3" applyNumberFormat="1" applyFont="1" applyBorder="1" applyAlignment="1">
      <alignment horizontal="right"/>
    </xf>
    <xf numFmtId="39" fontId="6" fillId="0" borderId="6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39" fontId="3" fillId="0" borderId="6" xfId="0" applyNumberFormat="1" applyFont="1" applyBorder="1" applyAlignment="1">
      <alignment horizontal="right" vertical="top"/>
    </xf>
    <xf numFmtId="0" fontId="4" fillId="0" borderId="7" xfId="0" applyFont="1" applyBorder="1">
      <alignment vertical="top"/>
    </xf>
    <xf numFmtId="0" fontId="7" fillId="0" borderId="0" xfId="0" applyFont="1">
      <alignment vertical="top"/>
    </xf>
    <xf numFmtId="0" fontId="4" fillId="0" borderId="8" xfId="0" applyFont="1" applyBorder="1">
      <alignment vertical="top"/>
    </xf>
    <xf numFmtId="0" fontId="4" fillId="0" borderId="9" xfId="0" applyFont="1" applyBorder="1" applyAlignment="1">
      <alignment horizontal="center" wrapText="1"/>
    </xf>
    <xf numFmtId="39" fontId="4" fillId="0" borderId="6" xfId="0" applyNumberFormat="1" applyFont="1" applyBorder="1" applyAlignment="1"/>
    <xf numFmtId="39" fontId="3" fillId="0" borderId="6" xfId="0" applyNumberFormat="1" applyFont="1" applyBorder="1" applyAlignment="1">
      <alignment horizontal="right"/>
    </xf>
    <xf numFmtId="0" fontId="2" fillId="0" borderId="9" xfId="0" applyFont="1" applyBorder="1" applyAlignment="1">
      <alignment vertical="top" wrapText="1"/>
    </xf>
    <xf numFmtId="39" fontId="2" fillId="0" borderId="6" xfId="0" applyNumberFormat="1" applyFont="1" applyBorder="1" applyAlignment="1">
      <alignment horizontal="right" vertical="top"/>
    </xf>
    <xf numFmtId="39" fontId="2" fillId="0" borderId="6" xfId="0" applyNumberFormat="1" applyFont="1" applyBorder="1" applyAlignment="1">
      <alignment horizontal="right"/>
    </xf>
    <xf numFmtId="0" fontId="6" fillId="0" borderId="8" xfId="0" applyFont="1" applyBorder="1">
      <alignment vertical="top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39" fontId="6" fillId="0" borderId="6" xfId="0" applyNumberFormat="1" applyFont="1" applyBorder="1" applyAlignment="1">
      <alignment vertical="top"/>
    </xf>
    <xf numFmtId="39" fontId="6" fillId="0" borderId="6" xfId="0" applyNumberFormat="1" applyFont="1" applyBorder="1" applyAlignment="1"/>
    <xf numFmtId="39" fontId="4" fillId="0" borderId="6" xfId="0" applyNumberFormat="1" applyFont="1" applyBorder="1" applyAlignment="1">
      <alignment horizontal="right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165" fontId="4" fillId="0" borderId="6" xfId="2" applyNumberFormat="1" applyFont="1" applyBorder="1" applyAlignment="1">
      <alignment horizontal="right" vertical="top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6" xfId="0" applyFont="1" applyBorder="1">
      <alignment vertical="top"/>
    </xf>
    <xf numFmtId="166" fontId="0" fillId="0" borderId="0" xfId="0" applyNumberFormat="1">
      <alignment vertical="top"/>
    </xf>
    <xf numFmtId="2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 readingOrder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39" fontId="2" fillId="0" borderId="6" xfId="0" applyNumberFormat="1" applyFont="1" applyBorder="1" applyAlignment="1">
      <alignment vertical="center"/>
    </xf>
    <xf numFmtId="39" fontId="2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39" fontId="3" fillId="0" borderId="6" xfId="0" applyNumberFormat="1" applyFont="1" applyBorder="1" applyAlignment="1">
      <alignment vertical="center"/>
    </xf>
    <xf numFmtId="39" fontId="3" fillId="0" borderId="6" xfId="0" applyNumberFormat="1" applyFont="1" applyBorder="1" applyAlignment="1">
      <alignment horizontal="right" vertical="center"/>
    </xf>
    <xf numFmtId="165" fontId="2" fillId="0" borderId="6" xfId="2" applyNumberFormat="1" applyFont="1" applyBorder="1" applyAlignment="1">
      <alignment horizontal="right" vertical="center"/>
    </xf>
    <xf numFmtId="0" fontId="3" fillId="0" borderId="6" xfId="0" quotePrefix="1" applyFont="1" applyBorder="1" applyAlignment="1">
      <alignment horizontal="center" vertical="center"/>
    </xf>
    <xf numFmtId="0" fontId="11" fillId="0" borderId="0" xfId="0" applyFont="1" applyAlignment="1">
      <alignment vertical="top" wrapText="1" readingOrder="1"/>
    </xf>
    <xf numFmtId="0" fontId="12" fillId="0" borderId="0" xfId="0" applyFont="1" applyAlignment="1">
      <alignment vertical="top" wrapText="1" readingOrder="1"/>
    </xf>
    <xf numFmtId="165" fontId="1" fillId="0" borderId="0" xfId="2" applyNumberFormat="1" applyFont="1" applyAlignment="1">
      <alignment horizontal="left" vertical="top" wrapText="1" readingOrder="1"/>
    </xf>
    <xf numFmtId="165" fontId="0" fillId="0" borderId="0" xfId="2" applyNumberFormat="1" applyFont="1">
      <alignment vertical="top"/>
    </xf>
    <xf numFmtId="0" fontId="3" fillId="0" borderId="5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2" fillId="0" borderId="6" xfId="0" applyFont="1" applyBorder="1">
      <alignment vertical="top"/>
    </xf>
    <xf numFmtId="0" fontId="3" fillId="0" borderId="7" xfId="0" applyFont="1" applyBorder="1">
      <alignment vertical="top"/>
    </xf>
    <xf numFmtId="0" fontId="3" fillId="0" borderId="6" xfId="0" applyFont="1" applyBorder="1">
      <alignment vertical="top"/>
    </xf>
    <xf numFmtId="165" fontId="13" fillId="0" borderId="0" xfId="2" applyNumberFormat="1" applyFont="1">
      <alignment vertical="top"/>
    </xf>
    <xf numFmtId="0" fontId="13" fillId="0" borderId="0" xfId="0" applyFont="1">
      <alignment vertical="top"/>
    </xf>
    <xf numFmtId="0" fontId="6" fillId="0" borderId="6" xfId="0" applyFont="1" applyBorder="1" applyAlignment="1">
      <alignment horizontal="center" vertical="center"/>
    </xf>
    <xf numFmtId="43" fontId="6" fillId="0" borderId="6" xfId="1" applyNumberFormat="1" applyFont="1" applyBorder="1"/>
    <xf numFmtId="165" fontId="5" fillId="0" borderId="0" xfId="2" applyNumberFormat="1" applyFont="1">
      <alignment vertical="top"/>
    </xf>
    <xf numFmtId="165" fontId="2" fillId="0" borderId="6" xfId="2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center" vertical="center"/>
    </xf>
    <xf numFmtId="165" fontId="7" fillId="0" borderId="0" xfId="2" applyNumberFormat="1" applyFont="1">
      <alignment vertical="top"/>
    </xf>
    <xf numFmtId="21" fontId="4" fillId="0" borderId="6" xfId="0" quotePrefix="1" applyNumberFormat="1" applyFont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39" fontId="4" fillId="0" borderId="6" xfId="0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6" xfId="0" quotePrefix="1" applyFont="1" applyBorder="1" applyAlignment="1">
      <alignment horizontal="center" vertical="center"/>
    </xf>
    <xf numFmtId="43" fontId="6" fillId="0" borderId="6" xfId="1" applyNumberFormat="1" applyFont="1" applyFill="1" applyBorder="1"/>
    <xf numFmtId="165" fontId="2" fillId="0" borderId="6" xfId="2" applyNumberFormat="1" applyFont="1" applyFill="1" applyBorder="1" applyAlignment="1">
      <alignment horizontal="right" vertical="top"/>
    </xf>
    <xf numFmtId="165" fontId="5" fillId="0" borderId="0" xfId="2" applyNumberFormat="1" applyFont="1" applyFill="1">
      <alignment vertical="top"/>
    </xf>
    <xf numFmtId="0" fontId="6" fillId="0" borderId="6" xfId="0" applyFont="1" applyBorder="1">
      <alignment vertical="top"/>
    </xf>
    <xf numFmtId="165" fontId="2" fillId="0" borderId="0" xfId="2" applyNumberFormat="1" applyFont="1">
      <alignment vertical="top"/>
    </xf>
    <xf numFmtId="0" fontId="2" fillId="0" borderId="0" xfId="0" applyFont="1" applyBorder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2" fillId="0" borderId="0" xfId="0" applyFont="1" applyAlignment="1">
      <alignment horizontal="right" vertical="top"/>
    </xf>
    <xf numFmtId="39" fontId="4" fillId="0" borderId="6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39" fontId="6" fillId="0" borderId="6" xfId="0" applyNumberFormat="1" applyFont="1" applyBorder="1" applyAlignment="1">
      <alignment vertical="center"/>
    </xf>
    <xf numFmtId="39" fontId="6" fillId="0" borderId="6" xfId="0" applyNumberFormat="1" applyFont="1" applyBorder="1" applyAlignment="1">
      <alignment horizontal="right" vertical="center"/>
    </xf>
    <xf numFmtId="3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9" fontId="2" fillId="0" borderId="0" xfId="0" applyNumberFormat="1" applyFont="1" applyAlignment="1">
      <alignment vertical="top"/>
    </xf>
    <xf numFmtId="41" fontId="4" fillId="0" borderId="0" xfId="2" applyFont="1" applyAlignment="1">
      <alignment vertical="center"/>
    </xf>
    <xf numFmtId="39" fontId="6" fillId="0" borderId="0" xfId="0" applyNumberFormat="1" applyFont="1" applyAlignment="1">
      <alignment vertical="top"/>
    </xf>
    <xf numFmtId="165" fontId="6" fillId="0" borderId="0" xfId="2" applyNumberFormat="1" applyFont="1">
      <alignment vertical="top"/>
    </xf>
    <xf numFmtId="0" fontId="6" fillId="0" borderId="0" xfId="0" applyFont="1">
      <alignment vertical="top"/>
    </xf>
    <xf numFmtId="39" fontId="6" fillId="0" borderId="6" xfId="0" applyNumberFormat="1" applyFont="1" applyFill="1" applyBorder="1" applyAlignment="1">
      <alignment vertical="top"/>
    </xf>
    <xf numFmtId="39" fontId="6" fillId="0" borderId="0" xfId="0" applyNumberFormat="1" applyFont="1">
      <alignment vertical="top"/>
    </xf>
    <xf numFmtId="165" fontId="6" fillId="0" borderId="0" xfId="2" applyNumberFormat="1" applyFont="1" applyAlignment="1">
      <alignment vertical="top"/>
    </xf>
    <xf numFmtId="39" fontId="14" fillId="0" borderId="6" xfId="0" applyNumberFormat="1" applyFont="1" applyBorder="1" applyAlignment="1">
      <alignment vertical="top"/>
    </xf>
    <xf numFmtId="39" fontId="4" fillId="0" borderId="0" xfId="0" applyNumberFormat="1" applyFont="1" applyAlignment="1">
      <alignment vertical="top"/>
    </xf>
    <xf numFmtId="0" fontId="4" fillId="0" borderId="0" xfId="0" applyFont="1">
      <alignment vertical="top"/>
    </xf>
    <xf numFmtId="0" fontId="3" fillId="0" borderId="9" xfId="0" applyFont="1" applyBorder="1" applyAlignment="1">
      <alignment horizontal="center" vertical="center" wrapText="1"/>
    </xf>
    <xf numFmtId="39" fontId="3" fillId="0" borderId="6" xfId="0" applyNumberFormat="1" applyFont="1" applyBorder="1" applyAlignment="1">
      <alignment vertical="top"/>
    </xf>
    <xf numFmtId="39" fontId="3" fillId="0" borderId="0" xfId="0" applyNumberFormat="1" applyFont="1" applyAlignment="1">
      <alignment vertical="top"/>
    </xf>
    <xf numFmtId="0" fontId="3" fillId="0" borderId="0" xfId="0" applyFont="1">
      <alignment vertical="top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0" xfId="0" applyFont="1" applyAlignment="1">
      <alignment vertical="top" wrapText="1" readingOrder="1"/>
    </xf>
    <xf numFmtId="0" fontId="2" fillId="0" borderId="0" xfId="0" applyFont="1" applyBorder="1" applyAlignment="1">
      <alignment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vertical="center" readingOrder="1"/>
    </xf>
    <xf numFmtId="0" fontId="6" fillId="0" borderId="9" xfId="0" applyFont="1" applyBorder="1" applyAlignment="1">
      <alignment vertical="center" readingOrder="1"/>
    </xf>
    <xf numFmtId="165" fontId="0" fillId="0" borderId="0" xfId="2" applyNumberFormat="1" applyFont="1" applyAlignment="1">
      <alignment vertical="center" readingOrder="1"/>
    </xf>
    <xf numFmtId="0" fontId="0" fillId="0" borderId="0" xfId="0" applyAlignment="1">
      <alignment vertical="center" readingOrder="1"/>
    </xf>
    <xf numFmtId="0" fontId="15" fillId="0" borderId="8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vertical="center" readingOrder="1"/>
    </xf>
    <xf numFmtId="0" fontId="6" fillId="0" borderId="9" xfId="0" applyFont="1" applyBorder="1" applyAlignment="1">
      <alignment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39" fontId="6" fillId="0" borderId="6" xfId="0" applyNumberFormat="1" applyFont="1" applyBorder="1" applyAlignment="1">
      <alignment vertical="center" readingOrder="1"/>
    </xf>
    <xf numFmtId="39" fontId="6" fillId="0" borderId="9" xfId="0" applyNumberFormat="1" applyFont="1" applyBorder="1" applyAlignment="1">
      <alignment vertical="center" readingOrder="1"/>
    </xf>
    <xf numFmtId="164" fontId="0" fillId="0" borderId="0" xfId="0" applyNumberFormat="1" applyAlignment="1">
      <alignment vertical="center" readingOrder="1"/>
    </xf>
    <xf numFmtId="0" fontId="4" fillId="0" borderId="8" xfId="0" applyFont="1" applyBorder="1" applyAlignment="1">
      <alignment horizontal="center" vertical="center" readingOrder="1"/>
    </xf>
    <xf numFmtId="39" fontId="4" fillId="0" borderId="6" xfId="0" applyNumberFormat="1" applyFont="1" applyBorder="1" applyAlignment="1">
      <alignment vertical="center" readingOrder="1"/>
    </xf>
    <xf numFmtId="0" fontId="6" fillId="0" borderId="8" xfId="0" applyFont="1" applyBorder="1" applyAlignment="1">
      <alignment horizontal="center" vertical="center" wrapText="1"/>
    </xf>
    <xf numFmtId="39" fontId="6" fillId="0" borderId="9" xfId="0" applyNumberFormat="1" applyFont="1" applyBorder="1" applyAlignment="1">
      <alignment vertical="center"/>
    </xf>
    <xf numFmtId="165" fontId="0" fillId="0" borderId="0" xfId="2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39" fontId="6" fillId="0" borderId="6" xfId="0" applyNumberFormat="1" applyFont="1" applyFill="1" applyBorder="1" applyAlignment="1">
      <alignment vertical="center"/>
    </xf>
    <xf numFmtId="165" fontId="1" fillId="0" borderId="0" xfId="2" applyNumberFormat="1" applyFont="1" applyAlignment="1">
      <alignment vertical="center"/>
    </xf>
    <xf numFmtId="165" fontId="3" fillId="0" borderId="6" xfId="2" applyNumberFormat="1" applyFont="1" applyBorder="1" applyAlignment="1">
      <alignment horizontal="right" vertical="center"/>
    </xf>
    <xf numFmtId="0" fontId="4" fillId="0" borderId="8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top" wrapText="1" readingOrder="1"/>
    </xf>
    <xf numFmtId="0" fontId="4" fillId="0" borderId="8" xfId="0" applyFont="1" applyBorder="1" applyAlignment="1">
      <alignment horizontal="center" vertical="top" wrapText="1" readingOrder="1"/>
    </xf>
    <xf numFmtId="39" fontId="4" fillId="0" borderId="9" xfId="0" applyNumberFormat="1" applyFont="1" applyBorder="1" applyAlignment="1">
      <alignment vertical="top"/>
    </xf>
    <xf numFmtId="39" fontId="4" fillId="0" borderId="9" xfId="0" applyNumberFormat="1" applyFont="1" applyBorder="1" applyAlignment="1">
      <alignment vertical="center"/>
    </xf>
    <xf numFmtId="0" fontId="12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13" fillId="0" borderId="0" xfId="2" applyNumberFormat="1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21" fontId="2" fillId="0" borderId="9" xfId="0" quotePrefix="1" applyNumberFormat="1" applyFont="1" applyBorder="1" applyAlignment="1">
      <alignment horizontal="center" vertical="center"/>
    </xf>
    <xf numFmtId="165" fontId="2" fillId="0" borderId="9" xfId="4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 readingOrder="1"/>
    </xf>
    <xf numFmtId="0" fontId="19" fillId="0" borderId="0" xfId="0" applyFont="1" applyAlignment="1">
      <alignment vertical="top" wrapText="1" readingOrder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 readingOrder="1"/>
    </xf>
    <xf numFmtId="0" fontId="2" fillId="0" borderId="1" xfId="0" applyFont="1" applyBorder="1" applyAlignment="1">
      <alignment horizontal="right"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 readingOrder="1"/>
    </xf>
    <xf numFmtId="0" fontId="1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 readingOrder="1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left" vertical="center" wrapText="1" readingOrder="1"/>
    </xf>
    <xf numFmtId="0" fontId="4" fillId="0" borderId="9" xfId="0" applyFont="1" applyBorder="1" applyAlignment="1">
      <alignment horizontal="left" vertical="center" wrapText="1" readingOrder="1"/>
    </xf>
    <xf numFmtId="0" fontId="15" fillId="0" borderId="7" xfId="0" applyFont="1" applyBorder="1" applyAlignment="1">
      <alignment horizontal="left" vertical="center" wrapText="1" readingOrder="1"/>
    </xf>
    <xf numFmtId="0" fontId="15" fillId="0" borderId="9" xfId="0" applyFont="1" applyBorder="1" applyAlignment="1">
      <alignment horizontal="left" vertical="center" wrapText="1" readingOrder="1"/>
    </xf>
    <xf numFmtId="0" fontId="16" fillId="0" borderId="7" xfId="0" applyFont="1" applyBorder="1" applyAlignment="1">
      <alignment horizontal="left" vertical="center" wrapText="1" readingOrder="1"/>
    </xf>
    <xf numFmtId="0" fontId="16" fillId="0" borderId="9" xfId="0" applyFont="1" applyBorder="1" applyAlignment="1">
      <alignment horizontal="left" vertical="center" wrapText="1" readingOrder="1"/>
    </xf>
    <xf numFmtId="0" fontId="16" fillId="0" borderId="7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/>
    </xf>
  </cellXfs>
  <cellStyles count="5">
    <cellStyle name="Comma" xfId="1" builtinId="3"/>
    <cellStyle name="Comma [0]" xfId="2" builtinId="6"/>
    <cellStyle name="Comma [0] 10 2" xfId="4"/>
    <cellStyle name="Comma [0] 2 2" xf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</xdr:colOff>
      <xdr:row>0</xdr:row>
      <xdr:rowOff>152400</xdr:rowOff>
    </xdr:from>
    <xdr:to>
      <xdr:col>3</xdr:col>
      <xdr:colOff>708660</xdr:colOff>
      <xdr:row>4</xdr:row>
      <xdr:rowOff>114200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52400"/>
          <a:ext cx="640080" cy="6780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622300</xdr:colOff>
      <xdr:row>70</xdr:row>
      <xdr:rowOff>56726</xdr:rowOff>
    </xdr:from>
    <xdr:to>
      <xdr:col>8</xdr:col>
      <xdr:colOff>864224</xdr:colOff>
      <xdr:row>83</xdr:row>
      <xdr:rowOff>75987</xdr:rowOff>
    </xdr:to>
    <xdr:sp macro="" textlink="">
      <xdr:nvSpPr>
        <xdr:cNvPr id="3" name="TextBox 2"/>
        <xdr:cNvSpPr txBox="1"/>
      </xdr:nvSpPr>
      <xdr:spPr>
        <a:xfrm>
          <a:off x="5186680" y="13025966"/>
          <a:ext cx="1964044" cy="2099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id-ID" sz="1000" b="1">
              <a:latin typeface="Arial" pitchFamily="34" charset="0"/>
              <a:cs typeface="Arial" pitchFamily="34" charset="0"/>
            </a:rPr>
            <a:t>BUPATI</a:t>
          </a:r>
          <a:r>
            <a:rPr lang="id-ID" sz="1000" b="1" baseline="0">
              <a:latin typeface="Arial" pitchFamily="34" charset="0"/>
              <a:cs typeface="Arial" pitchFamily="34" charset="0"/>
            </a:rPr>
            <a:t> SERDANG BEDAGAI</a:t>
          </a: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r>
            <a:rPr lang="id-ID" sz="1000" b="1" baseline="0">
              <a:latin typeface="Arial" pitchFamily="34" charset="0"/>
              <a:cs typeface="Arial" pitchFamily="34" charset="0"/>
            </a:rPr>
            <a:t>H. SOEKIRMAN</a:t>
          </a:r>
          <a:endParaRPr lang="id-ID" sz="1000" b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121920</xdr:rowOff>
    </xdr:from>
    <xdr:to>
      <xdr:col>0</xdr:col>
      <xdr:colOff>702236</xdr:colOff>
      <xdr:row>4</xdr:row>
      <xdr:rowOff>27576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" y="121920"/>
          <a:ext cx="572696" cy="6066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198120</xdr:colOff>
      <xdr:row>61</xdr:row>
      <xdr:rowOff>228600</xdr:rowOff>
    </xdr:from>
    <xdr:to>
      <xdr:col>6</xdr:col>
      <xdr:colOff>1019164</xdr:colOff>
      <xdr:row>69</xdr:row>
      <xdr:rowOff>219075</xdr:rowOff>
    </xdr:to>
    <xdr:sp macro="" textlink="">
      <xdr:nvSpPr>
        <xdr:cNvPr id="2" name="TextBox 1"/>
        <xdr:cNvSpPr txBox="1"/>
      </xdr:nvSpPr>
      <xdr:spPr>
        <a:xfrm>
          <a:off x="3459480" y="11140440"/>
          <a:ext cx="2116444" cy="21164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id-ID" sz="900" b="1">
              <a:latin typeface="Arial" pitchFamily="34" charset="0"/>
              <a:cs typeface="Arial" pitchFamily="34" charset="0"/>
            </a:rPr>
            <a:t>BUPATI</a:t>
          </a:r>
          <a:r>
            <a:rPr lang="id-ID" sz="900" b="1" baseline="0">
              <a:latin typeface="Arial" pitchFamily="34" charset="0"/>
              <a:cs typeface="Arial" pitchFamily="34" charset="0"/>
            </a:rPr>
            <a:t> SERDANG BEDAGAI</a:t>
          </a: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r>
            <a:rPr lang="id-ID" sz="900" b="1" baseline="0">
              <a:latin typeface="Arial" pitchFamily="34" charset="0"/>
              <a:cs typeface="Arial" pitchFamily="34" charset="0"/>
            </a:rPr>
            <a:t>H. SOEKIRMAN</a:t>
          </a:r>
          <a:endParaRPr lang="id-ID" sz="9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91440</xdr:colOff>
      <xdr:row>0</xdr:row>
      <xdr:rowOff>91440</xdr:rowOff>
    </xdr:from>
    <xdr:to>
      <xdr:col>3</xdr:col>
      <xdr:colOff>410136</xdr:colOff>
      <xdr:row>4</xdr:row>
      <xdr:rowOff>37736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91440"/>
          <a:ext cx="577776" cy="6168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336666</xdr:colOff>
      <xdr:row>54</xdr:row>
      <xdr:rowOff>77933</xdr:rowOff>
    </xdr:from>
    <xdr:to>
      <xdr:col>7</xdr:col>
      <xdr:colOff>470016</xdr:colOff>
      <xdr:row>62</xdr:row>
      <xdr:rowOff>25977</xdr:rowOff>
    </xdr:to>
    <xdr:sp macro="" textlink="">
      <xdr:nvSpPr>
        <xdr:cNvPr id="2" name="TextBox 1"/>
        <xdr:cNvSpPr txBox="1"/>
      </xdr:nvSpPr>
      <xdr:spPr>
        <a:xfrm>
          <a:off x="4692189" y="10338956"/>
          <a:ext cx="2479963" cy="1065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0" rIns="36000" bIns="0" rtlCol="0" anchor="t"/>
        <a:lstStyle/>
        <a:p>
          <a:pPr algn="ctr"/>
          <a:r>
            <a:rPr lang="id-ID" sz="1000" b="1">
              <a:latin typeface="Arial" pitchFamily="34" charset="0"/>
              <a:cs typeface="Arial" pitchFamily="34" charset="0"/>
            </a:rPr>
            <a:t>BUPATI</a:t>
          </a:r>
          <a:r>
            <a:rPr lang="id-ID" sz="1000" b="1" baseline="0">
              <a:latin typeface="Arial" pitchFamily="34" charset="0"/>
              <a:cs typeface="Arial" pitchFamily="34" charset="0"/>
            </a:rPr>
            <a:t> SERDANG BEDAGAI</a:t>
          </a: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r>
            <a:rPr lang="id-ID" sz="1000" b="1" baseline="0">
              <a:latin typeface="Arial" pitchFamily="34" charset="0"/>
              <a:cs typeface="Arial" pitchFamily="34" charset="0"/>
            </a:rPr>
            <a:t>H. SOEKIRMAN</a:t>
          </a:r>
          <a:endParaRPr lang="id-ID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76200</xdr:colOff>
      <xdr:row>0</xdr:row>
      <xdr:rowOff>190500</xdr:rowOff>
    </xdr:from>
    <xdr:to>
      <xdr:col>2</xdr:col>
      <xdr:colOff>487605</xdr:colOff>
      <xdr:row>4</xdr:row>
      <xdr:rowOff>50800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190500"/>
          <a:ext cx="556185" cy="591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235527</xdr:colOff>
      <xdr:row>0</xdr:row>
      <xdr:rowOff>187036</xdr:rowOff>
    </xdr:from>
    <xdr:to>
      <xdr:col>1</xdr:col>
      <xdr:colOff>480677</xdr:colOff>
      <xdr:row>4</xdr:row>
      <xdr:rowOff>54264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27" y="187036"/>
          <a:ext cx="557570" cy="59112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95250</xdr:colOff>
      <xdr:row>59</xdr:row>
      <xdr:rowOff>34637</xdr:rowOff>
    </xdr:from>
    <xdr:to>
      <xdr:col>4</xdr:col>
      <xdr:colOff>981940</xdr:colOff>
      <xdr:row>64</xdr:row>
      <xdr:rowOff>103908</xdr:rowOff>
    </xdr:to>
    <xdr:sp macro="" textlink="">
      <xdr:nvSpPr>
        <xdr:cNvPr id="3" name="TextBox 2"/>
        <xdr:cNvSpPr txBox="1"/>
      </xdr:nvSpPr>
      <xdr:spPr>
        <a:xfrm>
          <a:off x="3264477" y="11802342"/>
          <a:ext cx="2479963" cy="1065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0" rIns="36000" bIns="0" rtlCol="0" anchor="t"/>
        <a:lstStyle/>
        <a:p>
          <a:pPr algn="ctr"/>
          <a:r>
            <a:rPr lang="id-ID" sz="1000" b="1">
              <a:latin typeface="Arial" pitchFamily="34" charset="0"/>
              <a:cs typeface="Arial" pitchFamily="34" charset="0"/>
            </a:rPr>
            <a:t>BUPATI</a:t>
          </a:r>
          <a:r>
            <a:rPr lang="id-ID" sz="1000" b="1" baseline="0">
              <a:latin typeface="Arial" pitchFamily="34" charset="0"/>
              <a:cs typeface="Arial" pitchFamily="34" charset="0"/>
            </a:rPr>
            <a:t> SERDANG BEDAGAI</a:t>
          </a: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10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1000" b="1" baseline="0">
            <a:latin typeface="Arial" pitchFamily="34" charset="0"/>
            <a:cs typeface="Arial" pitchFamily="34" charset="0"/>
          </a:endParaRPr>
        </a:p>
        <a:p>
          <a:pPr algn="ctr"/>
          <a:r>
            <a:rPr lang="id-ID" sz="1000" b="1" baseline="0">
              <a:latin typeface="Arial" pitchFamily="34" charset="0"/>
              <a:cs typeface="Arial" pitchFamily="34" charset="0"/>
            </a:rPr>
            <a:t>H. SOEKIRMAN</a:t>
          </a:r>
          <a:endParaRPr lang="id-ID" sz="1000" b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443865</xdr:colOff>
      <xdr:row>18</xdr:row>
      <xdr:rowOff>6927</xdr:rowOff>
    </xdr:from>
    <xdr:to>
      <xdr:col>4</xdr:col>
      <xdr:colOff>1190625</xdr:colOff>
      <xdr:row>26</xdr:row>
      <xdr:rowOff>121227</xdr:rowOff>
    </xdr:to>
    <xdr:sp macro="" textlink="">
      <xdr:nvSpPr>
        <xdr:cNvPr id="2" name="TextBox 1"/>
        <xdr:cNvSpPr txBox="1"/>
      </xdr:nvSpPr>
      <xdr:spPr>
        <a:xfrm>
          <a:off x="3415665" y="3870267"/>
          <a:ext cx="2659380" cy="1211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id-ID" sz="900" b="1">
              <a:latin typeface="Arial" pitchFamily="34" charset="0"/>
              <a:cs typeface="Arial" pitchFamily="34" charset="0"/>
            </a:rPr>
            <a:t>BUPATI</a:t>
          </a:r>
          <a:r>
            <a:rPr lang="id-ID" sz="900" b="1" baseline="0">
              <a:latin typeface="Arial" pitchFamily="34" charset="0"/>
              <a:cs typeface="Arial" pitchFamily="34" charset="0"/>
            </a:rPr>
            <a:t> SERDANG BEDAGAI</a:t>
          </a:r>
        </a:p>
        <a:p>
          <a:pPr algn="ctr"/>
          <a:endParaRPr lang="en-US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en-US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endParaRPr lang="id-ID" sz="900" b="1" baseline="0">
            <a:latin typeface="Arial" pitchFamily="34" charset="0"/>
            <a:cs typeface="Arial" pitchFamily="34" charset="0"/>
          </a:endParaRPr>
        </a:p>
        <a:p>
          <a:pPr algn="ctr"/>
          <a:r>
            <a:rPr lang="id-ID" sz="900" b="1" baseline="0">
              <a:latin typeface="Arial" pitchFamily="34" charset="0"/>
              <a:cs typeface="Arial" pitchFamily="34" charset="0"/>
            </a:rPr>
            <a:t>H. SOEKIRMAN</a:t>
          </a:r>
          <a:endParaRPr lang="id-ID" sz="9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130233</xdr:colOff>
      <xdr:row>0</xdr:row>
      <xdr:rowOff>212673</xdr:rowOff>
    </xdr:from>
    <xdr:to>
      <xdr:col>1</xdr:col>
      <xdr:colOff>419100</xdr:colOff>
      <xdr:row>3</xdr:row>
      <xdr:rowOff>164192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233" y="212673"/>
          <a:ext cx="525087" cy="553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/>
  </sheetPr>
  <dimension ref="A1:L70"/>
  <sheetViews>
    <sheetView showGridLines="0" showOutlineSymbols="0" view="pageBreakPreview" topLeftCell="A4" zoomScale="115" zoomScaleSheetLayoutView="115" workbookViewId="0">
      <selection activeCell="G31" sqref="G31"/>
    </sheetView>
  </sheetViews>
  <sheetFormatPr defaultColWidth="6.85546875" defaultRowHeight="12.75" customHeight="1"/>
  <cols>
    <col min="1" max="3" width="1" customWidth="1"/>
    <col min="4" max="4" width="31.140625" bestFit="1" customWidth="1"/>
    <col min="5" max="5" width="9.140625" customWidth="1"/>
    <col min="6" max="6" width="19" customWidth="1"/>
    <col min="7" max="7" width="18.7109375" style="1" customWidth="1"/>
    <col min="8" max="8" width="7" bestFit="1" customWidth="1"/>
    <col min="9" max="9" width="19" customWidth="1"/>
  </cols>
  <sheetData>
    <row r="1" spans="1:9" ht="17.25" customHeight="1"/>
    <row r="2" spans="1:9">
      <c r="A2" s="194" t="s">
        <v>0</v>
      </c>
      <c r="B2" s="194"/>
      <c r="C2" s="194"/>
      <c r="D2" s="194"/>
      <c r="E2" s="194"/>
      <c r="F2" s="194"/>
      <c r="G2" s="194"/>
      <c r="H2" s="194"/>
      <c r="I2" s="194"/>
    </row>
    <row r="3" spans="1:9">
      <c r="A3" s="194" t="s">
        <v>1</v>
      </c>
      <c r="B3" s="194"/>
      <c r="C3" s="194"/>
      <c r="D3" s="194"/>
      <c r="E3" s="194"/>
      <c r="F3" s="194"/>
      <c r="G3" s="194"/>
      <c r="H3" s="194"/>
      <c r="I3" s="194"/>
    </row>
    <row r="4" spans="1:9">
      <c r="A4" s="194" t="s">
        <v>2</v>
      </c>
      <c r="B4" s="194"/>
      <c r="C4" s="194"/>
      <c r="D4" s="194"/>
      <c r="E4" s="194"/>
      <c r="F4" s="194"/>
      <c r="G4" s="194"/>
      <c r="H4" s="194"/>
      <c r="I4" s="194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 ht="16.5" customHeight="1">
      <c r="A6" s="195" t="s">
        <v>3</v>
      </c>
      <c r="B6" s="195"/>
      <c r="C6" s="195"/>
      <c r="D6" s="195"/>
      <c r="E6" s="195"/>
      <c r="F6" s="195"/>
      <c r="G6" s="195"/>
      <c r="H6" s="195"/>
      <c r="I6" s="195"/>
    </row>
    <row r="7" spans="1:9" ht="24" customHeight="1">
      <c r="A7" s="196" t="s">
        <v>4</v>
      </c>
      <c r="B7" s="197"/>
      <c r="C7" s="197"/>
      <c r="D7" s="198"/>
      <c r="E7" s="3" t="s">
        <v>5</v>
      </c>
      <c r="F7" s="3" t="s">
        <v>6</v>
      </c>
      <c r="G7" s="4" t="s">
        <v>7</v>
      </c>
      <c r="H7" s="4" t="s">
        <v>8</v>
      </c>
      <c r="I7" s="3" t="s">
        <v>9</v>
      </c>
    </row>
    <row r="8" spans="1:9" s="8" customFormat="1">
      <c r="A8" s="199" t="s">
        <v>10</v>
      </c>
      <c r="B8" s="192"/>
      <c r="C8" s="192"/>
      <c r="D8" s="193"/>
      <c r="E8" s="5" t="s">
        <v>11</v>
      </c>
      <c r="F8" s="6">
        <f>F9+F15+F28</f>
        <v>1596461917689</v>
      </c>
      <c r="G8" s="6">
        <f>G9+G15+G28</f>
        <v>1562221042449.04</v>
      </c>
      <c r="H8" s="7">
        <f t="shared" ref="H8:H13" si="0">G8/F8*100</f>
        <v>97.855202503701051</v>
      </c>
      <c r="I8" s="6">
        <f>I9+I15+I28</f>
        <v>1386778177705.6299</v>
      </c>
    </row>
    <row r="9" spans="1:9" s="8" customFormat="1">
      <c r="A9" s="9"/>
      <c r="B9" s="192" t="s">
        <v>12</v>
      </c>
      <c r="C9" s="192"/>
      <c r="D9" s="193"/>
      <c r="E9" s="5" t="s">
        <v>13</v>
      </c>
      <c r="F9" s="6">
        <f>SUM(F10:F13)</f>
        <v>216973431550</v>
      </c>
      <c r="G9" s="6">
        <f>SUM(G10:G13)</f>
        <v>194382972213.04001</v>
      </c>
      <c r="H9" s="7">
        <f t="shared" si="0"/>
        <v>89.588375325227702</v>
      </c>
      <c r="I9" s="6">
        <f>SUM(I10:I13)</f>
        <v>103711290228.63</v>
      </c>
    </row>
    <row r="10" spans="1:9" s="16" customFormat="1">
      <c r="A10" s="10"/>
      <c r="B10" s="11"/>
      <c r="C10" s="200" t="s">
        <v>14</v>
      </c>
      <c r="D10" s="201"/>
      <c r="E10" s="12" t="s">
        <v>15</v>
      </c>
      <c r="F10" s="13">
        <v>65740000000</v>
      </c>
      <c r="G10" s="14">
        <v>61274209087</v>
      </c>
      <c r="H10" s="15">
        <f t="shared" si="0"/>
        <v>93.206889393063591</v>
      </c>
      <c r="I10" s="13">
        <v>52977550170.5</v>
      </c>
    </row>
    <row r="11" spans="1:9" s="16" customFormat="1">
      <c r="A11" s="10"/>
      <c r="B11" s="11"/>
      <c r="C11" s="200" t="s">
        <v>16</v>
      </c>
      <c r="D11" s="201"/>
      <c r="E11" s="12" t="s">
        <v>17</v>
      </c>
      <c r="F11" s="13">
        <v>22646060000</v>
      </c>
      <c r="G11" s="14">
        <v>19320228996</v>
      </c>
      <c r="H11" s="15">
        <f t="shared" si="0"/>
        <v>85.313864734086195</v>
      </c>
      <c r="I11" s="13">
        <v>16568540762</v>
      </c>
    </row>
    <row r="12" spans="1:9" s="16" customFormat="1" ht="24.6" customHeight="1">
      <c r="A12" s="10"/>
      <c r="B12" s="11"/>
      <c r="C12" s="200" t="s">
        <v>18</v>
      </c>
      <c r="D12" s="201"/>
      <c r="E12" s="17" t="s">
        <v>19</v>
      </c>
      <c r="F12" s="18">
        <v>12964759140</v>
      </c>
      <c r="G12" s="19">
        <v>5332917666</v>
      </c>
      <c r="H12" s="20">
        <f t="shared" si="0"/>
        <v>41.133950954371528</v>
      </c>
      <c r="I12" s="18">
        <v>0</v>
      </c>
    </row>
    <row r="13" spans="1:9" s="16" customFormat="1">
      <c r="A13" s="10"/>
      <c r="B13" s="11"/>
      <c r="C13" s="200" t="s">
        <v>20</v>
      </c>
      <c r="D13" s="201"/>
      <c r="E13" s="12" t="s">
        <v>21</v>
      </c>
      <c r="F13" s="13">
        <v>115622612410</v>
      </c>
      <c r="G13" s="14">
        <v>108455616464.04001</v>
      </c>
      <c r="H13" s="15">
        <f t="shared" si="0"/>
        <v>93.801389021945212</v>
      </c>
      <c r="I13" s="13">
        <v>34165199296.130001</v>
      </c>
    </row>
    <row r="14" spans="1:9">
      <c r="A14" s="10"/>
      <c r="B14" s="11"/>
      <c r="C14" s="21"/>
      <c r="D14" s="22"/>
      <c r="E14" s="12"/>
      <c r="F14" s="13"/>
      <c r="G14" s="13"/>
      <c r="H14" s="23"/>
      <c r="I14" s="13"/>
    </row>
    <row r="15" spans="1:9" s="25" customFormat="1">
      <c r="A15" s="24"/>
      <c r="B15" s="192" t="s">
        <v>22</v>
      </c>
      <c r="C15" s="192"/>
      <c r="D15" s="193"/>
      <c r="E15" s="5" t="s">
        <v>23</v>
      </c>
      <c r="F15" s="6">
        <f>F16+F21+F23+F25</f>
        <v>1379488486139</v>
      </c>
      <c r="G15" s="6">
        <f>G16+G21+G23+G25</f>
        <v>1367838070236</v>
      </c>
      <c r="H15" s="23">
        <f t="shared" ref="H15:H26" si="1">G15/F15*100</f>
        <v>99.155453922228233</v>
      </c>
      <c r="I15" s="6">
        <f>I16+I21+I23+I25</f>
        <v>1272260728549</v>
      </c>
    </row>
    <row r="16" spans="1:9" s="25" customFormat="1" ht="24" customHeight="1">
      <c r="A16" s="24"/>
      <c r="B16" s="26"/>
      <c r="C16" s="192" t="s">
        <v>24</v>
      </c>
      <c r="D16" s="193"/>
      <c r="E16" s="27" t="s">
        <v>25</v>
      </c>
      <c r="F16" s="28">
        <f>SUM(F17:F20)</f>
        <v>1128929229000</v>
      </c>
      <c r="G16" s="28">
        <f>SUM(G17:G20)</f>
        <v>1118880330379</v>
      </c>
      <c r="H16" s="29">
        <f t="shared" si="1"/>
        <v>99.109873465682057</v>
      </c>
      <c r="I16" s="28">
        <f>SUM(I17:I20)</f>
        <v>1024148170383</v>
      </c>
    </row>
    <row r="17" spans="1:9" s="16" customFormat="1">
      <c r="A17" s="10"/>
      <c r="B17" s="11"/>
      <c r="C17" s="11"/>
      <c r="D17" s="30" t="s">
        <v>26</v>
      </c>
      <c r="E17" s="12" t="s">
        <v>27</v>
      </c>
      <c r="F17" s="13">
        <v>37873346000</v>
      </c>
      <c r="G17" s="14">
        <v>40257897861</v>
      </c>
      <c r="H17" s="31">
        <f t="shared" si="1"/>
        <v>106.29612144910566</v>
      </c>
      <c r="I17" s="13">
        <v>35263412133</v>
      </c>
    </row>
    <row r="18" spans="1:9" s="16" customFormat="1" ht="24">
      <c r="A18" s="10"/>
      <c r="B18" s="11"/>
      <c r="C18" s="11"/>
      <c r="D18" s="30" t="s">
        <v>28</v>
      </c>
      <c r="E18" s="17" t="s">
        <v>27</v>
      </c>
      <c r="F18" s="18">
        <v>3370191000</v>
      </c>
      <c r="G18" s="19">
        <v>3694879965</v>
      </c>
      <c r="H18" s="32">
        <f t="shared" si="1"/>
        <v>109.63414135875385</v>
      </c>
      <c r="I18" s="18">
        <v>925395120</v>
      </c>
    </row>
    <row r="19" spans="1:9" s="16" customFormat="1">
      <c r="A19" s="10"/>
      <c r="B19" s="11"/>
      <c r="C19" s="11"/>
      <c r="D19" s="30" t="s">
        <v>29</v>
      </c>
      <c r="E19" s="12" t="s">
        <v>30</v>
      </c>
      <c r="F19" s="13">
        <v>763943386000</v>
      </c>
      <c r="G19" s="14">
        <v>763943386000</v>
      </c>
      <c r="H19" s="31">
        <f t="shared" si="1"/>
        <v>100</v>
      </c>
      <c r="I19" s="13">
        <v>763717409000</v>
      </c>
    </row>
    <row r="20" spans="1:9" s="16" customFormat="1">
      <c r="A20" s="10"/>
      <c r="B20" s="11"/>
      <c r="C20" s="11"/>
      <c r="D20" s="30" t="s">
        <v>31</v>
      </c>
      <c r="E20" s="12" t="s">
        <v>32</v>
      </c>
      <c r="F20" s="13">
        <v>323742306000</v>
      </c>
      <c r="G20" s="14">
        <v>310984166553</v>
      </c>
      <c r="H20" s="31">
        <f t="shared" si="1"/>
        <v>96.059168292018043</v>
      </c>
      <c r="I20" s="13">
        <v>224241954130</v>
      </c>
    </row>
    <row r="21" spans="1:9" s="25" customFormat="1" ht="25.9" customHeight="1">
      <c r="A21" s="24"/>
      <c r="B21" s="26"/>
      <c r="C21" s="192" t="s">
        <v>33</v>
      </c>
      <c r="D21" s="193"/>
      <c r="E21" s="27" t="s">
        <v>34</v>
      </c>
      <c r="F21" s="28">
        <f>F22</f>
        <v>162911520000</v>
      </c>
      <c r="G21" s="28">
        <f>G22</f>
        <v>161297332647</v>
      </c>
      <c r="H21" s="29">
        <f t="shared" si="1"/>
        <v>99.009163162310429</v>
      </c>
      <c r="I21" s="28">
        <f>I22</f>
        <v>183849815000</v>
      </c>
    </row>
    <row r="22" spans="1:9" s="8" customFormat="1">
      <c r="A22" s="9"/>
      <c r="B22" s="33"/>
      <c r="C22" s="33"/>
      <c r="D22" s="34" t="s">
        <v>35</v>
      </c>
      <c r="E22" s="35"/>
      <c r="F22" s="36">
        <v>162911520000</v>
      </c>
      <c r="G22" s="14">
        <v>161297332647</v>
      </c>
      <c r="H22" s="31">
        <f t="shared" si="1"/>
        <v>99.009163162310429</v>
      </c>
      <c r="I22" s="36">
        <v>183849815000</v>
      </c>
    </row>
    <row r="23" spans="1:9" s="25" customFormat="1">
      <c r="A23" s="24"/>
      <c r="B23" s="26"/>
      <c r="C23" s="192" t="s">
        <v>36</v>
      </c>
      <c r="D23" s="193"/>
      <c r="E23" s="5" t="s">
        <v>37</v>
      </c>
      <c r="F23" s="6">
        <f>F24</f>
        <v>49647737139</v>
      </c>
      <c r="G23" s="6">
        <f>G24</f>
        <v>49778688910</v>
      </c>
      <c r="H23" s="23">
        <f t="shared" si="1"/>
        <v>100.263761811809</v>
      </c>
      <c r="I23" s="6">
        <f>I24</f>
        <v>64262743166</v>
      </c>
    </row>
    <row r="24" spans="1:9" s="8" customFormat="1">
      <c r="A24" s="9"/>
      <c r="B24" s="33"/>
      <c r="C24" s="33"/>
      <c r="D24" s="34" t="s">
        <v>38</v>
      </c>
      <c r="E24" s="35"/>
      <c r="F24" s="36">
        <v>49647737139</v>
      </c>
      <c r="G24" s="14">
        <v>49778688910</v>
      </c>
      <c r="H24" s="31">
        <f t="shared" si="1"/>
        <v>100.263761811809</v>
      </c>
      <c r="I24" s="36">
        <v>64262743166</v>
      </c>
    </row>
    <row r="25" spans="1:9" s="25" customFormat="1">
      <c r="A25" s="24"/>
      <c r="B25" s="26"/>
      <c r="C25" s="192" t="s">
        <v>39</v>
      </c>
      <c r="D25" s="193"/>
      <c r="E25" s="5" t="s">
        <v>40</v>
      </c>
      <c r="F25" s="6">
        <f>F26</f>
        <v>38000000000</v>
      </c>
      <c r="G25" s="6">
        <f>G26</f>
        <v>37881718300</v>
      </c>
      <c r="H25" s="23">
        <f t="shared" si="1"/>
        <v>99.688732368421057</v>
      </c>
      <c r="I25" s="6">
        <f>I26</f>
        <v>0</v>
      </c>
    </row>
    <row r="26" spans="1:9" s="8" customFormat="1" ht="24">
      <c r="A26" s="9"/>
      <c r="B26" s="33"/>
      <c r="C26" s="33"/>
      <c r="D26" s="34" t="s">
        <v>41</v>
      </c>
      <c r="E26" s="35"/>
      <c r="F26" s="37">
        <v>38000000000</v>
      </c>
      <c r="G26" s="19">
        <v>37881718300</v>
      </c>
      <c r="H26" s="32">
        <f t="shared" si="1"/>
        <v>99.688732368421057</v>
      </c>
      <c r="I26" s="37">
        <v>0</v>
      </c>
    </row>
    <row r="27" spans="1:9" s="8" customFormat="1">
      <c r="A27" s="9"/>
      <c r="B27" s="33"/>
      <c r="C27" s="33"/>
      <c r="D27" s="34"/>
      <c r="E27" s="35"/>
      <c r="F27" s="36"/>
      <c r="G27" s="36"/>
      <c r="H27" s="7"/>
      <c r="I27" s="36"/>
    </row>
    <row r="28" spans="1:9" s="25" customFormat="1" ht="25.9" customHeight="1">
      <c r="A28" s="24"/>
      <c r="B28" s="192" t="s">
        <v>42</v>
      </c>
      <c r="C28" s="192"/>
      <c r="D28" s="193"/>
      <c r="E28" s="5" t="s">
        <v>43</v>
      </c>
      <c r="F28" s="28">
        <f>F29</f>
        <v>0</v>
      </c>
      <c r="G28" s="28">
        <f>G29</f>
        <v>0</v>
      </c>
      <c r="H28" s="38">
        <v>0</v>
      </c>
      <c r="I28" s="28">
        <f>I29</f>
        <v>10806158928</v>
      </c>
    </row>
    <row r="29" spans="1:9" s="8" customFormat="1">
      <c r="A29" s="9"/>
      <c r="B29" s="33"/>
      <c r="C29" s="202" t="s">
        <v>44</v>
      </c>
      <c r="D29" s="203"/>
      <c r="E29" s="35"/>
      <c r="F29" s="36">
        <v>0</v>
      </c>
      <c r="G29" s="36">
        <f>G30</f>
        <v>0</v>
      </c>
      <c r="H29" s="15">
        <v>0</v>
      </c>
      <c r="I29" s="36">
        <v>10806158928</v>
      </c>
    </row>
    <row r="30" spans="1:9" s="8" customFormat="1">
      <c r="A30" s="9"/>
      <c r="B30" s="33"/>
      <c r="C30" s="39"/>
      <c r="D30" s="40"/>
      <c r="E30" s="35"/>
      <c r="F30" s="36"/>
      <c r="G30" s="36"/>
      <c r="H30" s="7"/>
      <c r="I30" s="36"/>
    </row>
    <row r="31" spans="1:9" s="25" customFormat="1">
      <c r="A31" s="199" t="s">
        <v>45</v>
      </c>
      <c r="B31" s="192"/>
      <c r="C31" s="192"/>
      <c r="D31" s="193"/>
      <c r="E31" s="5" t="s">
        <v>46</v>
      </c>
      <c r="F31" s="6">
        <f>F32+F38+F45</f>
        <v>1420436491317.3201</v>
      </c>
      <c r="G31" s="6">
        <f>G32+G38+G45</f>
        <v>1312849861830</v>
      </c>
      <c r="H31" s="7">
        <f t="shared" ref="H31:H36" si="2">G31/F31*100</f>
        <v>92.425805015221513</v>
      </c>
      <c r="I31" s="6">
        <f>I32+I38+I45</f>
        <v>1117756030640</v>
      </c>
    </row>
    <row r="32" spans="1:9" s="25" customFormat="1">
      <c r="A32" s="24"/>
      <c r="B32" s="192" t="s">
        <v>47</v>
      </c>
      <c r="C32" s="192"/>
      <c r="D32" s="193"/>
      <c r="E32" s="5" t="s">
        <v>48</v>
      </c>
      <c r="F32" s="6">
        <f>SUM(F33:F36)</f>
        <v>1032150293613.3201</v>
      </c>
      <c r="G32" s="6">
        <f>SUM(G33:G36)</f>
        <v>963745523613</v>
      </c>
      <c r="H32" s="7">
        <f t="shared" si="2"/>
        <v>93.372595984946074</v>
      </c>
      <c r="I32" s="6">
        <f>SUM(I33:I36)</f>
        <v>879151119329</v>
      </c>
    </row>
    <row r="33" spans="1:12" s="8" customFormat="1">
      <c r="A33" s="9"/>
      <c r="B33" s="33"/>
      <c r="C33" s="202" t="s">
        <v>49</v>
      </c>
      <c r="D33" s="203"/>
      <c r="E33" s="35" t="s">
        <v>50</v>
      </c>
      <c r="F33" s="36">
        <v>631576752463.32007</v>
      </c>
      <c r="G33" s="14">
        <v>600489581741</v>
      </c>
      <c r="H33" s="15">
        <f t="shared" si="2"/>
        <v>95.077847529841506</v>
      </c>
      <c r="I33" s="36">
        <v>575420478988</v>
      </c>
    </row>
    <row r="34" spans="1:12" s="8" customFormat="1">
      <c r="A34" s="9"/>
      <c r="B34" s="33"/>
      <c r="C34" s="202" t="s">
        <v>51</v>
      </c>
      <c r="D34" s="203"/>
      <c r="E34" s="35" t="s">
        <v>52</v>
      </c>
      <c r="F34" s="36">
        <v>382318351150</v>
      </c>
      <c r="G34" s="14">
        <v>349004551872</v>
      </c>
      <c r="H34" s="15">
        <f t="shared" si="2"/>
        <v>91.28637189980725</v>
      </c>
      <c r="I34" s="36">
        <v>292024540341</v>
      </c>
    </row>
    <row r="35" spans="1:12" s="8" customFormat="1">
      <c r="A35" s="9"/>
      <c r="B35" s="33"/>
      <c r="C35" s="202" t="s">
        <v>53</v>
      </c>
      <c r="D35" s="203"/>
      <c r="E35" s="35" t="s">
        <v>54</v>
      </c>
      <c r="F35" s="36">
        <v>13600190000</v>
      </c>
      <c r="G35" s="14">
        <v>11846390000</v>
      </c>
      <c r="H35" s="15">
        <f t="shared" si="2"/>
        <v>87.104591921142287</v>
      </c>
      <c r="I35" s="36">
        <v>9822600000</v>
      </c>
    </row>
    <row r="36" spans="1:12" s="8" customFormat="1">
      <c r="A36" s="9"/>
      <c r="B36" s="33"/>
      <c r="C36" s="202" t="s">
        <v>55</v>
      </c>
      <c r="D36" s="203"/>
      <c r="E36" s="35" t="s">
        <v>56</v>
      </c>
      <c r="F36" s="36">
        <v>4655000000</v>
      </c>
      <c r="G36" s="14">
        <v>2405000000</v>
      </c>
      <c r="H36" s="15">
        <f t="shared" si="2"/>
        <v>51.664876476906549</v>
      </c>
      <c r="I36" s="36">
        <v>1883500000</v>
      </c>
    </row>
    <row r="37" spans="1:12" s="8" customFormat="1">
      <c r="A37" s="9"/>
      <c r="B37" s="33"/>
      <c r="C37" s="39"/>
      <c r="D37" s="40"/>
      <c r="E37" s="35"/>
      <c r="F37" s="36"/>
      <c r="G37" s="36"/>
      <c r="H37" s="15"/>
      <c r="I37" s="36"/>
    </row>
    <row r="38" spans="1:12" s="25" customFormat="1">
      <c r="A38" s="24"/>
      <c r="B38" s="192" t="s">
        <v>57</v>
      </c>
      <c r="C38" s="192"/>
      <c r="D38" s="193"/>
      <c r="E38" s="5" t="s">
        <v>58</v>
      </c>
      <c r="F38" s="6">
        <f>SUM(F39:F43)</f>
        <v>387786197704</v>
      </c>
      <c r="G38" s="6">
        <f>SUM(G39:G43)</f>
        <v>349104338217</v>
      </c>
      <c r="H38" s="7">
        <f t="shared" ref="H38:H43" si="3">G38/F38*100</f>
        <v>90.024951966824219</v>
      </c>
      <c r="I38" s="6">
        <f>SUM(I39:I43)</f>
        <v>238604911311</v>
      </c>
    </row>
    <row r="39" spans="1:12" s="8" customFormat="1">
      <c r="A39" s="9"/>
      <c r="B39" s="33"/>
      <c r="C39" s="202" t="s">
        <v>59</v>
      </c>
      <c r="D39" s="203"/>
      <c r="E39" s="35" t="s">
        <v>60</v>
      </c>
      <c r="F39" s="36">
        <v>6581569729</v>
      </c>
      <c r="G39" s="36">
        <v>0</v>
      </c>
      <c r="H39" s="15">
        <f t="shared" si="3"/>
        <v>0</v>
      </c>
      <c r="I39" s="36">
        <v>2486359000</v>
      </c>
      <c r="J39" s="204"/>
      <c r="K39" s="204"/>
      <c r="L39" s="204"/>
    </row>
    <row r="40" spans="1:12" s="8" customFormat="1">
      <c r="A40" s="9"/>
      <c r="B40" s="33"/>
      <c r="C40" s="202" t="s">
        <v>61</v>
      </c>
      <c r="D40" s="203"/>
      <c r="E40" s="35" t="s">
        <v>62</v>
      </c>
      <c r="F40" s="36">
        <v>37983640688</v>
      </c>
      <c r="G40" s="14">
        <v>33046222143</v>
      </c>
      <c r="H40" s="15">
        <f t="shared" si="3"/>
        <v>87.001197211304031</v>
      </c>
      <c r="I40" s="36">
        <v>42982257948</v>
      </c>
    </row>
    <row r="41" spans="1:12" s="8" customFormat="1">
      <c r="A41" s="9"/>
      <c r="B41" s="33"/>
      <c r="C41" s="202" t="s">
        <v>63</v>
      </c>
      <c r="D41" s="203"/>
      <c r="E41" s="35" t="s">
        <v>64</v>
      </c>
      <c r="F41" s="36">
        <v>36395419300</v>
      </c>
      <c r="G41" s="14">
        <v>32657896625</v>
      </c>
      <c r="H41" s="15">
        <f t="shared" si="3"/>
        <v>89.730788250597243</v>
      </c>
      <c r="I41" s="36">
        <v>12335978300</v>
      </c>
      <c r="J41" s="41"/>
      <c r="K41" s="41"/>
    </row>
    <row r="42" spans="1:12" s="8" customFormat="1">
      <c r="A42" s="9"/>
      <c r="B42" s="33"/>
      <c r="C42" s="202" t="s">
        <v>65</v>
      </c>
      <c r="D42" s="203"/>
      <c r="E42" s="35" t="s">
        <v>66</v>
      </c>
      <c r="F42" s="36">
        <v>289274623896</v>
      </c>
      <c r="G42" s="14">
        <v>266093014528</v>
      </c>
      <c r="H42" s="15">
        <f t="shared" si="3"/>
        <v>91.986296946553367</v>
      </c>
      <c r="I42" s="36">
        <v>180081387363</v>
      </c>
    </row>
    <row r="43" spans="1:12" s="8" customFormat="1">
      <c r="A43" s="9"/>
      <c r="B43" s="33"/>
      <c r="C43" s="202" t="s">
        <v>67</v>
      </c>
      <c r="D43" s="203"/>
      <c r="E43" s="35" t="s">
        <v>68</v>
      </c>
      <c r="F43" s="36">
        <v>17550944091</v>
      </c>
      <c r="G43" s="14">
        <v>17307204921</v>
      </c>
      <c r="H43" s="15">
        <f t="shared" si="3"/>
        <v>98.611247527561858</v>
      </c>
      <c r="I43" s="36">
        <v>718928700</v>
      </c>
      <c r="J43" s="41"/>
      <c r="K43" s="41"/>
    </row>
    <row r="44" spans="1:12" s="8" customFormat="1">
      <c r="A44" s="9"/>
      <c r="B44" s="33"/>
      <c r="C44" s="39"/>
      <c r="D44" s="40"/>
      <c r="E44" s="35"/>
      <c r="F44" s="36"/>
      <c r="G44" s="36"/>
      <c r="H44" s="7"/>
      <c r="I44" s="36"/>
      <c r="J44" s="42"/>
      <c r="K44" s="42"/>
    </row>
    <row r="45" spans="1:12" s="25" customFormat="1">
      <c r="A45" s="24"/>
      <c r="B45" s="192" t="s">
        <v>69</v>
      </c>
      <c r="C45" s="192"/>
      <c r="D45" s="193"/>
      <c r="E45" s="5" t="s">
        <v>70</v>
      </c>
      <c r="F45" s="6">
        <f>F46</f>
        <v>500000000</v>
      </c>
      <c r="G45" s="6">
        <f>G46</f>
        <v>0</v>
      </c>
      <c r="H45" s="7">
        <v>0</v>
      </c>
      <c r="I45" s="6">
        <f>I46</f>
        <v>0</v>
      </c>
    </row>
    <row r="46" spans="1:12" s="8" customFormat="1">
      <c r="A46" s="9"/>
      <c r="B46" s="33"/>
      <c r="C46" s="202" t="s">
        <v>71</v>
      </c>
      <c r="D46" s="203"/>
      <c r="E46" s="35"/>
      <c r="F46" s="36">
        <v>500000000</v>
      </c>
      <c r="G46" s="36">
        <v>0</v>
      </c>
      <c r="H46" s="15">
        <v>0</v>
      </c>
      <c r="I46" s="36">
        <v>0</v>
      </c>
    </row>
    <row r="47" spans="1:12" s="8" customFormat="1">
      <c r="A47" s="9"/>
      <c r="B47" s="33"/>
      <c r="C47" s="39"/>
      <c r="D47" s="40"/>
      <c r="E47" s="35"/>
      <c r="F47" s="36"/>
      <c r="G47" s="36"/>
      <c r="H47" s="7"/>
      <c r="I47" s="36"/>
    </row>
    <row r="48" spans="1:12" s="25" customFormat="1">
      <c r="A48" s="199" t="s">
        <v>72</v>
      </c>
      <c r="B48" s="192"/>
      <c r="C48" s="192"/>
      <c r="D48" s="193"/>
      <c r="E48" s="5" t="s">
        <v>73</v>
      </c>
      <c r="F48" s="6">
        <f>F49+F53</f>
        <v>253276739900</v>
      </c>
      <c r="G48" s="6">
        <f>G49+G53</f>
        <v>252964600342</v>
      </c>
      <c r="H48" s="7">
        <f>G48/F48*100</f>
        <v>99.876759485247931</v>
      </c>
      <c r="I48" s="6">
        <f>I49+I53</f>
        <v>273142196009</v>
      </c>
    </row>
    <row r="49" spans="1:9" s="25" customFormat="1">
      <c r="A49" s="24"/>
      <c r="B49" s="192" t="s">
        <v>74</v>
      </c>
      <c r="C49" s="192"/>
      <c r="D49" s="193"/>
      <c r="E49" s="5" t="s">
        <v>75</v>
      </c>
      <c r="F49" s="6">
        <f>SUM(F50:F51)</f>
        <v>8838606000</v>
      </c>
      <c r="G49" s="6">
        <f>SUM(G50:G51)</f>
        <v>8790691781</v>
      </c>
      <c r="H49" s="7">
        <f>G49/F49*100</f>
        <v>99.457898462721388</v>
      </c>
      <c r="I49" s="6">
        <f>SUM(I50:I51)</f>
        <v>8333036682</v>
      </c>
    </row>
    <row r="50" spans="1:9" s="8" customFormat="1">
      <c r="A50" s="9"/>
      <c r="B50" s="33"/>
      <c r="C50" s="202" t="s">
        <v>76</v>
      </c>
      <c r="D50" s="203"/>
      <c r="E50" s="35"/>
      <c r="F50" s="36">
        <v>6574000000</v>
      </c>
      <c r="G50" s="14">
        <v>6538362237</v>
      </c>
      <c r="H50" s="15">
        <f>G50/F50*100</f>
        <v>99.45789834195314</v>
      </c>
      <c r="I50" s="36">
        <v>6732438218</v>
      </c>
    </row>
    <row r="51" spans="1:9" s="8" customFormat="1">
      <c r="A51" s="9"/>
      <c r="B51" s="33"/>
      <c r="C51" s="202" t="s">
        <v>77</v>
      </c>
      <c r="D51" s="203"/>
      <c r="E51" s="35"/>
      <c r="F51" s="36">
        <v>2264606000</v>
      </c>
      <c r="G51" s="14">
        <v>2252329544</v>
      </c>
      <c r="H51" s="15">
        <f>G51/F51*100</f>
        <v>99.457898813303501</v>
      </c>
      <c r="I51" s="36">
        <v>1600598464</v>
      </c>
    </row>
    <row r="52" spans="1:9" s="8" customFormat="1">
      <c r="A52" s="9"/>
      <c r="B52" s="33"/>
      <c r="C52" s="39"/>
      <c r="D52" s="40"/>
      <c r="E52" s="35"/>
      <c r="F52" s="36"/>
      <c r="G52" s="36"/>
      <c r="H52" s="15"/>
      <c r="I52" s="36"/>
    </row>
    <row r="53" spans="1:9" s="25" customFormat="1">
      <c r="A53" s="24"/>
      <c r="B53" s="192" t="s">
        <v>78</v>
      </c>
      <c r="C53" s="192"/>
      <c r="D53" s="193"/>
      <c r="E53" s="5" t="s">
        <v>79</v>
      </c>
      <c r="F53" s="6">
        <f>SUM(F54:F55)</f>
        <v>244438133900</v>
      </c>
      <c r="G53" s="6">
        <f>SUM(G54:G55)</f>
        <v>244173908561</v>
      </c>
      <c r="H53" s="7">
        <f>G53/F53*100</f>
        <v>99.891905025298513</v>
      </c>
      <c r="I53" s="6">
        <f>SUM(I54:I55)</f>
        <v>264809159327</v>
      </c>
    </row>
    <row r="54" spans="1:9" s="8" customFormat="1">
      <c r="A54" s="9"/>
      <c r="B54" s="33"/>
      <c r="C54" s="202" t="s">
        <v>80</v>
      </c>
      <c r="D54" s="203"/>
      <c r="E54" s="35"/>
      <c r="F54" s="36">
        <v>243430212300</v>
      </c>
      <c r="G54" s="14">
        <v>243165986961</v>
      </c>
      <c r="H54" s="15">
        <f>G54/F54*100</f>
        <v>99.891457458585961</v>
      </c>
      <c r="I54" s="36">
        <v>263801237727</v>
      </c>
    </row>
    <row r="55" spans="1:9" s="8" customFormat="1">
      <c r="A55" s="9"/>
      <c r="B55" s="33"/>
      <c r="C55" s="202" t="s">
        <v>81</v>
      </c>
      <c r="D55" s="203"/>
      <c r="E55" s="35"/>
      <c r="F55" s="36">
        <v>1007921600</v>
      </c>
      <c r="G55" s="14">
        <v>1007921600</v>
      </c>
      <c r="H55" s="15">
        <f>G55/F55*100</f>
        <v>100</v>
      </c>
      <c r="I55" s="36">
        <v>1007921600</v>
      </c>
    </row>
    <row r="56" spans="1:9" s="8" customFormat="1">
      <c r="A56" s="9"/>
      <c r="B56" s="33"/>
      <c r="C56" s="39"/>
      <c r="D56" s="40"/>
      <c r="E56" s="35"/>
      <c r="F56" s="36"/>
      <c r="G56" s="36"/>
      <c r="H56" s="15"/>
      <c r="I56" s="36"/>
    </row>
    <row r="57" spans="1:9" s="25" customFormat="1">
      <c r="A57" s="199" t="s">
        <v>82</v>
      </c>
      <c r="B57" s="192"/>
      <c r="C57" s="192"/>
      <c r="D57" s="193"/>
      <c r="E57" s="5"/>
      <c r="F57" s="43">
        <f>F8-F31-F48</f>
        <v>-77251313528.320068</v>
      </c>
      <c r="G57" s="43">
        <f>G8-G31-G48</f>
        <v>-3593419722.9599609</v>
      </c>
      <c r="H57" s="7">
        <f>G57/F57*100</f>
        <v>4.6515969228699587</v>
      </c>
      <c r="I57" s="43">
        <f>I8-I31-I48</f>
        <v>-4120048943.3701172</v>
      </c>
    </row>
    <row r="58" spans="1:9" s="25" customFormat="1">
      <c r="A58" s="44"/>
      <c r="B58" s="45"/>
      <c r="C58" s="45"/>
      <c r="D58" s="46"/>
      <c r="E58" s="5"/>
      <c r="F58" s="43"/>
      <c r="G58" s="43"/>
      <c r="H58" s="7"/>
      <c r="I58" s="43"/>
    </row>
    <row r="59" spans="1:9" s="25" customFormat="1">
      <c r="A59" s="199" t="s">
        <v>83</v>
      </c>
      <c r="B59" s="192"/>
      <c r="C59" s="192"/>
      <c r="D59" s="193"/>
      <c r="E59" s="5" t="s">
        <v>84</v>
      </c>
      <c r="F59" s="47"/>
      <c r="G59" s="47"/>
      <c r="H59" s="7"/>
      <c r="I59" s="47"/>
    </row>
    <row r="60" spans="1:9" s="25" customFormat="1">
      <c r="A60" s="24"/>
      <c r="B60" s="192" t="s">
        <v>85</v>
      </c>
      <c r="C60" s="192"/>
      <c r="D60" s="193"/>
      <c r="E60" s="5" t="s">
        <v>86</v>
      </c>
      <c r="F60" s="6">
        <f>F61</f>
        <v>89216072668.320007</v>
      </c>
      <c r="G60" s="6">
        <f>G61</f>
        <v>89220656154.320007</v>
      </c>
      <c r="H60" s="23">
        <f>G60/F60*100</f>
        <v>100.00513751150764</v>
      </c>
      <c r="I60" s="6">
        <f>I61</f>
        <v>96017814676.690002</v>
      </c>
    </row>
    <row r="61" spans="1:9" s="8" customFormat="1">
      <c r="A61" s="9"/>
      <c r="B61" s="33"/>
      <c r="C61" s="202" t="s">
        <v>87</v>
      </c>
      <c r="D61" s="203"/>
      <c r="E61" s="35"/>
      <c r="F61" s="36">
        <v>89216072668.320007</v>
      </c>
      <c r="G61" s="36">
        <v>89220656154.320007</v>
      </c>
      <c r="H61" s="15">
        <v>100.00513751150764</v>
      </c>
      <c r="I61" s="36">
        <v>96017814676.690002</v>
      </c>
    </row>
    <row r="62" spans="1:9" s="25" customFormat="1">
      <c r="A62" s="24"/>
      <c r="B62" s="192" t="s">
        <v>88</v>
      </c>
      <c r="C62" s="192"/>
      <c r="D62" s="193"/>
      <c r="E62" s="5" t="s">
        <v>89</v>
      </c>
      <c r="F62" s="6">
        <f>F63</f>
        <v>11964759140</v>
      </c>
      <c r="G62" s="6">
        <f>G63</f>
        <v>11964759140</v>
      </c>
      <c r="H62" s="23">
        <f>G62/F62*100</f>
        <v>100</v>
      </c>
      <c r="I62" s="6">
        <f>I63</f>
        <v>2677109579</v>
      </c>
    </row>
    <row r="63" spans="1:9" s="8" customFormat="1">
      <c r="A63" s="9"/>
      <c r="B63" s="33"/>
      <c r="C63" s="202" t="s">
        <v>90</v>
      </c>
      <c r="D63" s="203"/>
      <c r="E63" s="35"/>
      <c r="F63" s="36">
        <v>11964759140</v>
      </c>
      <c r="G63" s="14">
        <v>11964759140</v>
      </c>
      <c r="H63" s="15">
        <v>100</v>
      </c>
      <c r="I63" s="36">
        <v>2677109579</v>
      </c>
    </row>
    <row r="64" spans="1:9" s="8" customFormat="1">
      <c r="A64" s="9"/>
      <c r="B64" s="33"/>
      <c r="C64" s="39"/>
      <c r="D64" s="40"/>
      <c r="E64" s="35"/>
      <c r="F64" s="36"/>
      <c r="G64" s="36"/>
      <c r="H64" s="7"/>
      <c r="I64" s="36"/>
    </row>
    <row r="65" spans="1:9" s="25" customFormat="1">
      <c r="A65" s="199" t="s">
        <v>91</v>
      </c>
      <c r="B65" s="192"/>
      <c r="C65" s="192"/>
      <c r="D65" s="193"/>
      <c r="E65" s="5"/>
      <c r="F65" s="6">
        <f>F60-F62</f>
        <v>77251313528.320007</v>
      </c>
      <c r="G65" s="6">
        <f>G60-G62</f>
        <v>77255897014.320007</v>
      </c>
      <c r="H65" s="23">
        <f>G65/F65*100</f>
        <v>100.00593321432434</v>
      </c>
      <c r="I65" s="6">
        <f>I60-I62</f>
        <v>93340705097.690002</v>
      </c>
    </row>
    <row r="66" spans="1:9" s="25" customFormat="1">
      <c r="A66" s="44"/>
      <c r="B66" s="45"/>
      <c r="C66" s="45"/>
      <c r="D66" s="46"/>
      <c r="E66" s="5"/>
      <c r="F66" s="6"/>
      <c r="G66" s="6"/>
      <c r="H66" s="7"/>
      <c r="I66" s="6"/>
    </row>
    <row r="67" spans="1:9" s="25" customFormat="1">
      <c r="A67" s="199" t="s">
        <v>92</v>
      </c>
      <c r="B67" s="192"/>
      <c r="C67" s="192"/>
      <c r="D67" s="193"/>
      <c r="E67" s="5" t="s">
        <v>93</v>
      </c>
      <c r="F67" s="6">
        <f>F57+F65</f>
        <v>0</v>
      </c>
      <c r="G67" s="6">
        <f>G57+G65</f>
        <v>73662477291.360046</v>
      </c>
      <c r="H67" s="23">
        <v>0</v>
      </c>
      <c r="I67" s="6">
        <f>I57+I65</f>
        <v>89220656154.319885</v>
      </c>
    </row>
    <row r="69" spans="1:9" ht="27" customHeight="1">
      <c r="H69" s="48"/>
    </row>
    <row r="70" spans="1:9" ht="13.5" customHeight="1">
      <c r="H70" s="49"/>
      <c r="I70" s="50"/>
    </row>
  </sheetData>
  <mergeCells count="48">
    <mergeCell ref="A67:D67"/>
    <mergeCell ref="C51:D51"/>
    <mergeCell ref="B53:D53"/>
    <mergeCell ref="C54:D54"/>
    <mergeCell ref="C55:D55"/>
    <mergeCell ref="A57:D57"/>
    <mergeCell ref="A59:D59"/>
    <mergeCell ref="B60:D60"/>
    <mergeCell ref="C61:D61"/>
    <mergeCell ref="B62:D62"/>
    <mergeCell ref="C63:D63"/>
    <mergeCell ref="A65:D65"/>
    <mergeCell ref="C50:D50"/>
    <mergeCell ref="B38:D38"/>
    <mergeCell ref="C39:D39"/>
    <mergeCell ref="J39:L39"/>
    <mergeCell ref="C40:D40"/>
    <mergeCell ref="C41:D41"/>
    <mergeCell ref="C42:D42"/>
    <mergeCell ref="C43:D43"/>
    <mergeCell ref="B45:D45"/>
    <mergeCell ref="C46:D46"/>
    <mergeCell ref="A48:D48"/>
    <mergeCell ref="B49:D49"/>
    <mergeCell ref="C36:D36"/>
    <mergeCell ref="C16:D16"/>
    <mergeCell ref="C21:D21"/>
    <mergeCell ref="C23:D23"/>
    <mergeCell ref="C25:D25"/>
    <mergeCell ref="B28:D28"/>
    <mergeCell ref="C29:D29"/>
    <mergeCell ref="A31:D31"/>
    <mergeCell ref="B32:D32"/>
    <mergeCell ref="C33:D33"/>
    <mergeCell ref="C34:D34"/>
    <mergeCell ref="C35:D35"/>
    <mergeCell ref="B15:D15"/>
    <mergeCell ref="A2:I2"/>
    <mergeCell ref="A3:I3"/>
    <mergeCell ref="A4:I4"/>
    <mergeCell ref="A6:I6"/>
    <mergeCell ref="A7:D7"/>
    <mergeCell ref="A8:D8"/>
    <mergeCell ref="B9:D9"/>
    <mergeCell ref="C10:D10"/>
    <mergeCell ref="C11:D11"/>
    <mergeCell ref="C12:D12"/>
    <mergeCell ref="C13:D13"/>
  </mergeCells>
  <printOptions horizontalCentered="1"/>
  <pageMargins left="0.9055118110236221" right="0.23622047244094491" top="0.78740157480314965" bottom="0.78740157480314965" header="0" footer="0.35433070866141736"/>
  <pageSetup paperSize="9" scale="83" fitToWidth="0" fitToHeight="0" orientation="portrait" useFirstPageNumber="1" horizontalDpi="300" verticalDpi="300" r:id="rId1"/>
  <headerFooter alignWithMargins="0">
    <oddFooter>&amp;R&amp;"Times New Roman,Regular"&amp;11&amp;P</oddFooter>
  </headerFooter>
  <rowBreaks count="1" manualBreakCount="1">
    <brk id="58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/>
  </sheetPr>
  <dimension ref="A1:G23"/>
  <sheetViews>
    <sheetView showGridLines="0" showOutlineSymbols="0" view="pageBreakPreview" topLeftCell="A3" zoomScaleSheetLayoutView="100" workbookViewId="0">
      <selection activeCell="C10" sqref="C10:D10"/>
    </sheetView>
  </sheetViews>
  <sheetFormatPr defaultColWidth="6.85546875" defaultRowHeight="12.75" customHeight="1"/>
  <cols>
    <col min="1" max="1" width="51.140625" customWidth="1"/>
    <col min="2" max="2" width="9.85546875" customWidth="1"/>
    <col min="3" max="4" width="16.140625" customWidth="1"/>
    <col min="5" max="5" width="6.28515625" customWidth="1"/>
  </cols>
  <sheetData>
    <row r="1" spans="1:7" ht="15.75" customHeight="1">
      <c r="E1" s="51"/>
    </row>
    <row r="2" spans="1:7">
      <c r="A2" s="194" t="s">
        <v>0</v>
      </c>
      <c r="B2" s="194"/>
      <c r="C2" s="194"/>
      <c r="D2" s="194"/>
    </row>
    <row r="3" spans="1:7">
      <c r="A3" s="194" t="s">
        <v>94</v>
      </c>
      <c r="B3" s="194"/>
      <c r="C3" s="194"/>
      <c r="D3" s="194"/>
    </row>
    <row r="4" spans="1:7">
      <c r="A4" s="194" t="s">
        <v>95</v>
      </c>
      <c r="B4" s="194"/>
      <c r="C4" s="194"/>
      <c r="D4" s="194"/>
    </row>
    <row r="5" spans="1:7">
      <c r="A5" s="2"/>
      <c r="B5" s="2"/>
      <c r="C5" s="2"/>
      <c r="D5" s="2"/>
    </row>
    <row r="6" spans="1:7">
      <c r="A6" s="206" t="s">
        <v>96</v>
      </c>
      <c r="B6" s="206"/>
      <c r="C6" s="206"/>
      <c r="D6" s="206"/>
    </row>
    <row r="7" spans="1:7" ht="27.75" customHeight="1">
      <c r="A7" s="4" t="s">
        <v>4</v>
      </c>
      <c r="B7" s="4" t="s">
        <v>5</v>
      </c>
      <c r="C7" s="52" t="s">
        <v>97</v>
      </c>
      <c r="D7" s="53">
        <v>2017</v>
      </c>
    </row>
    <row r="8" spans="1:7" ht="18.75" customHeight="1">
      <c r="A8" s="54" t="s">
        <v>98</v>
      </c>
      <c r="B8" s="55" t="s">
        <v>99</v>
      </c>
      <c r="C8" s="56">
        <v>89220656154.320007</v>
      </c>
      <c r="D8" s="57">
        <v>96417814676.690002</v>
      </c>
      <c r="F8" s="48">
        <f>C8-D15</f>
        <v>0</v>
      </c>
      <c r="G8" s="16" t="s">
        <v>100</v>
      </c>
    </row>
    <row r="9" spans="1:7" ht="18.600000000000001" customHeight="1">
      <c r="A9" s="58" t="s">
        <v>101</v>
      </c>
      <c r="B9" s="55" t="s">
        <v>102</v>
      </c>
      <c r="C9" s="56">
        <v>89220656154.320007</v>
      </c>
      <c r="D9" s="57">
        <v>96017814676.690002</v>
      </c>
    </row>
    <row r="10" spans="1:7" ht="18.75" customHeight="1">
      <c r="A10" s="59" t="s">
        <v>103</v>
      </c>
      <c r="B10" s="52"/>
      <c r="C10" s="60">
        <f>C8-C9</f>
        <v>0</v>
      </c>
      <c r="D10" s="61">
        <f>D8-D9</f>
        <v>400000000</v>
      </c>
    </row>
    <row r="11" spans="1:7" ht="18.75" customHeight="1">
      <c r="A11" s="54" t="s">
        <v>104</v>
      </c>
      <c r="B11" s="55" t="s">
        <v>105</v>
      </c>
      <c r="C11" s="56">
        <v>73662477291.360046</v>
      </c>
      <c r="D11" s="57">
        <v>89220656154.320007</v>
      </c>
    </row>
    <row r="12" spans="1:7" ht="18.75" customHeight="1">
      <c r="A12" s="59" t="s">
        <v>103</v>
      </c>
      <c r="B12" s="52"/>
      <c r="C12" s="60">
        <f>C11</f>
        <v>73662477291.360046</v>
      </c>
      <c r="D12" s="60">
        <f>SUM(D10:D11)</f>
        <v>89620656154.320007</v>
      </c>
    </row>
    <row r="13" spans="1:7" ht="18.75" customHeight="1">
      <c r="A13" s="54" t="s">
        <v>106</v>
      </c>
      <c r="B13" s="55" t="s">
        <v>107</v>
      </c>
      <c r="C13" s="56">
        <v>0</v>
      </c>
      <c r="D13" s="62">
        <v>-400000000</v>
      </c>
    </row>
    <row r="14" spans="1:7" ht="18.75" customHeight="1">
      <c r="A14" s="54" t="s">
        <v>108</v>
      </c>
      <c r="B14" s="55"/>
      <c r="C14" s="56">
        <v>0</v>
      </c>
      <c r="D14" s="57">
        <v>0</v>
      </c>
    </row>
    <row r="15" spans="1:7" ht="18.75" customHeight="1">
      <c r="A15" s="59" t="s">
        <v>109</v>
      </c>
      <c r="B15" s="63" t="s">
        <v>110</v>
      </c>
      <c r="C15" s="61">
        <f>SUM(C12:C14)</f>
        <v>73662477291.360046</v>
      </c>
      <c r="D15" s="61">
        <f>SUM(D12:D14)</f>
        <v>89220656154.320007</v>
      </c>
    </row>
    <row r="16" spans="1:7" ht="6" customHeight="1"/>
    <row r="17" spans="1:4" ht="27" customHeight="1"/>
    <row r="18" spans="1:4" ht="13.5" customHeight="1">
      <c r="B18" s="207" t="s">
        <v>111</v>
      </c>
      <c r="C18" s="207"/>
      <c r="D18" s="207"/>
    </row>
    <row r="19" spans="1:4" ht="57" customHeight="1"/>
    <row r="20" spans="1:4" ht="13.5" customHeight="1">
      <c r="B20" s="205" t="s">
        <v>112</v>
      </c>
      <c r="C20" s="205"/>
      <c r="D20" s="205"/>
    </row>
    <row r="21" spans="1:4" ht="9.75" customHeight="1">
      <c r="A21" s="64"/>
      <c r="B21" s="64"/>
      <c r="C21" s="65"/>
      <c r="D21" s="65"/>
    </row>
    <row r="22" spans="1:4" ht="3" customHeight="1">
      <c r="C22" s="65"/>
      <c r="D22" s="65"/>
    </row>
    <row r="23" spans="1:4" ht="6.75" customHeight="1"/>
  </sheetData>
  <mergeCells count="6">
    <mergeCell ref="B20:D20"/>
    <mergeCell ref="A2:D2"/>
    <mergeCell ref="A3:D3"/>
    <mergeCell ref="A4:D4"/>
    <mergeCell ref="A6:D6"/>
    <mergeCell ref="B18:D18"/>
  </mergeCells>
  <printOptions horizontalCentered="1"/>
  <pageMargins left="0.98425196850393704" right="0.27559055118110237" top="0.78740157480314965" bottom="0.78740157480314965" header="0" footer="0.54"/>
  <pageSetup paperSize="9" scale="90" firstPageNumber="3" fitToWidth="0" fitToHeight="0" orientation="portrait" useFirstPageNumber="1" horizontalDpi="300" verticalDpi="300" r:id="rId1"/>
  <headerFooter alignWithMargins="0">
    <oddFooter>&amp;R&amp;"Times New Roman,Regular"&amp;11&amp;P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/>
  </sheetPr>
  <dimension ref="A1:H85"/>
  <sheetViews>
    <sheetView showGridLines="0" showOutlineSymbols="0" view="pageBreakPreview" topLeftCell="A28" zoomScale="115" zoomScaleSheetLayoutView="115" workbookViewId="0">
      <selection activeCell="F60" sqref="F60"/>
    </sheetView>
  </sheetViews>
  <sheetFormatPr defaultColWidth="6.85546875" defaultRowHeight="12.75" customHeight="1"/>
  <cols>
    <col min="1" max="3" width="1.85546875" customWidth="1"/>
    <col min="4" max="4" width="34" customWidth="1"/>
    <col min="5" max="5" width="7.85546875" customWidth="1"/>
    <col min="6" max="7" width="18.85546875" customWidth="1"/>
    <col min="8" max="8" width="20.28515625" style="67" bestFit="1" customWidth="1"/>
    <col min="9" max="9" width="16.5703125" customWidth="1"/>
  </cols>
  <sheetData>
    <row r="1" spans="1:8">
      <c r="A1" s="1"/>
      <c r="B1" s="1"/>
      <c r="C1" s="1"/>
      <c r="D1" s="1"/>
      <c r="E1" s="1"/>
      <c r="F1" s="1"/>
      <c r="G1" s="1"/>
      <c r="H1" s="66"/>
    </row>
    <row r="2" spans="1:8">
      <c r="A2" s="194" t="s">
        <v>113</v>
      </c>
      <c r="B2" s="194"/>
      <c r="C2" s="194"/>
      <c r="D2" s="194"/>
      <c r="E2" s="194"/>
      <c r="F2" s="194"/>
      <c r="G2" s="194"/>
    </row>
    <row r="3" spans="1:8">
      <c r="A3" s="194" t="s">
        <v>0</v>
      </c>
      <c r="B3" s="194"/>
      <c r="C3" s="194"/>
      <c r="D3" s="194"/>
      <c r="E3" s="194"/>
      <c r="F3" s="194"/>
      <c r="G3" s="194"/>
    </row>
    <row r="4" spans="1:8">
      <c r="A4" s="194" t="s">
        <v>114</v>
      </c>
      <c r="B4" s="194"/>
      <c r="C4" s="194"/>
      <c r="D4" s="194"/>
      <c r="E4" s="194"/>
      <c r="F4" s="194"/>
      <c r="G4" s="194"/>
    </row>
    <row r="5" spans="1:8" ht="18.75" customHeight="1">
      <c r="A5" s="211" t="s">
        <v>3</v>
      </c>
      <c r="B5" s="211"/>
      <c r="C5" s="211"/>
      <c r="D5" s="211"/>
      <c r="E5" s="211"/>
      <c r="F5" s="211"/>
      <c r="G5" s="211"/>
    </row>
    <row r="6" spans="1:8" ht="24">
      <c r="A6" s="196" t="s">
        <v>4</v>
      </c>
      <c r="B6" s="197"/>
      <c r="C6" s="197"/>
      <c r="D6" s="198"/>
      <c r="E6" s="68" t="s">
        <v>5</v>
      </c>
      <c r="F6" s="52">
        <v>2018</v>
      </c>
      <c r="G6" s="69">
        <v>2017</v>
      </c>
    </row>
    <row r="7" spans="1:8" ht="14.25" customHeight="1">
      <c r="A7" s="208" t="s">
        <v>115</v>
      </c>
      <c r="B7" s="209"/>
      <c r="C7" s="209"/>
      <c r="D7" s="210"/>
      <c r="E7" s="55"/>
      <c r="F7" s="70"/>
      <c r="G7" s="70"/>
    </row>
    <row r="8" spans="1:8" s="74" customFormat="1" ht="14.25" customHeight="1">
      <c r="A8" s="71"/>
      <c r="B8" s="209" t="s">
        <v>116</v>
      </c>
      <c r="C8" s="209"/>
      <c r="D8" s="210"/>
      <c r="E8" s="63"/>
      <c r="F8" s="72"/>
      <c r="G8" s="72"/>
      <c r="H8" s="73"/>
    </row>
    <row r="9" spans="1:8" s="8" customFormat="1" ht="14.25" customHeight="1">
      <c r="A9" s="9"/>
      <c r="B9" s="33"/>
      <c r="C9" s="212" t="s">
        <v>117</v>
      </c>
      <c r="D9" s="213"/>
      <c r="E9" s="75" t="s">
        <v>118</v>
      </c>
      <c r="F9" s="76">
        <v>72752350310.360001</v>
      </c>
      <c r="G9" s="15">
        <v>89216072668.320007</v>
      </c>
      <c r="H9" s="77"/>
    </row>
    <row r="10" spans="1:8" s="8" customFormat="1" ht="14.25" customHeight="1">
      <c r="A10" s="9"/>
      <c r="B10" s="33"/>
      <c r="C10" s="212" t="s">
        <v>119</v>
      </c>
      <c r="D10" s="213"/>
      <c r="E10" s="75" t="s">
        <v>120</v>
      </c>
      <c r="F10" s="76">
        <v>17372500</v>
      </c>
      <c r="G10" s="15">
        <v>0</v>
      </c>
      <c r="H10" s="77"/>
    </row>
    <row r="11" spans="1:8" s="8" customFormat="1" ht="14.25" customHeight="1">
      <c r="A11" s="9"/>
      <c r="B11" s="33"/>
      <c r="C11" s="212" t="s">
        <v>121</v>
      </c>
      <c r="D11" s="213"/>
      <c r="E11" s="75" t="s">
        <v>122</v>
      </c>
      <c r="F11" s="15">
        <v>0</v>
      </c>
      <c r="G11" s="15">
        <v>4583486</v>
      </c>
      <c r="H11" s="77"/>
    </row>
    <row r="12" spans="1:8" s="8" customFormat="1" ht="14.25" customHeight="1">
      <c r="A12" s="9"/>
      <c r="B12" s="33"/>
      <c r="C12" s="212" t="s">
        <v>123</v>
      </c>
      <c r="D12" s="213"/>
      <c r="E12" s="75" t="s">
        <v>124</v>
      </c>
      <c r="F12" s="76">
        <v>892754481</v>
      </c>
      <c r="G12" s="15">
        <v>0</v>
      </c>
      <c r="H12" s="77"/>
    </row>
    <row r="13" spans="1:8" s="8" customFormat="1" ht="14.25" customHeight="1">
      <c r="A13" s="9"/>
      <c r="B13" s="33"/>
      <c r="C13" s="212" t="s">
        <v>125</v>
      </c>
      <c r="D13" s="213"/>
      <c r="E13" s="75" t="s">
        <v>126</v>
      </c>
      <c r="F13" s="15">
        <v>0</v>
      </c>
      <c r="G13" s="15">
        <v>285615170</v>
      </c>
      <c r="H13" s="77"/>
    </row>
    <row r="14" spans="1:8" s="8" customFormat="1" ht="14.25" customHeight="1">
      <c r="A14" s="9"/>
      <c r="B14" s="33"/>
      <c r="C14" s="212" t="s">
        <v>127</v>
      </c>
      <c r="D14" s="213"/>
      <c r="E14" s="75" t="s">
        <v>128</v>
      </c>
      <c r="F14" s="76">
        <v>91700811476.009995</v>
      </c>
      <c r="G14" s="15">
        <v>44262252654.010002</v>
      </c>
      <c r="H14" s="77"/>
    </row>
    <row r="15" spans="1:8" s="8" customFormat="1" ht="14.25" customHeight="1">
      <c r="A15" s="9"/>
      <c r="B15" s="33"/>
      <c r="C15" s="212" t="s">
        <v>129</v>
      </c>
      <c r="D15" s="213"/>
      <c r="E15" s="75" t="s">
        <v>130</v>
      </c>
      <c r="F15" s="76">
        <v>2739136000</v>
      </c>
      <c r="G15" s="15">
        <v>2741136000</v>
      </c>
      <c r="H15" s="77"/>
    </row>
    <row r="16" spans="1:8" s="8" customFormat="1" ht="14.25" customHeight="1">
      <c r="A16" s="9"/>
      <c r="B16" s="33"/>
      <c r="C16" s="212" t="s">
        <v>131</v>
      </c>
      <c r="D16" s="213"/>
      <c r="E16" s="75" t="s">
        <v>132</v>
      </c>
      <c r="F16" s="76">
        <v>-26847456678.84</v>
      </c>
      <c r="G16" s="78">
        <v>-21492570392.529999</v>
      </c>
      <c r="H16" s="77"/>
    </row>
    <row r="17" spans="1:8" s="8" customFormat="1" ht="14.25" customHeight="1">
      <c r="A17" s="9"/>
      <c r="B17" s="33"/>
      <c r="C17" s="212" t="s">
        <v>133</v>
      </c>
      <c r="D17" s="213"/>
      <c r="E17" s="75" t="s">
        <v>134</v>
      </c>
      <c r="F17" s="76">
        <v>779671543.63</v>
      </c>
      <c r="G17" s="15">
        <v>471787942.07999998</v>
      </c>
      <c r="H17" s="77"/>
    </row>
    <row r="18" spans="1:8" s="8" customFormat="1" ht="14.25" customHeight="1">
      <c r="A18" s="9"/>
      <c r="B18" s="33"/>
      <c r="C18" s="202" t="s">
        <v>135</v>
      </c>
      <c r="D18" s="203"/>
      <c r="E18" s="75" t="s">
        <v>136</v>
      </c>
      <c r="F18" s="76">
        <v>14057477787</v>
      </c>
      <c r="G18" s="15">
        <v>9367528122</v>
      </c>
      <c r="H18" s="77"/>
    </row>
    <row r="19" spans="1:8" s="25" customFormat="1" ht="14.25" customHeight="1">
      <c r="A19" s="24"/>
      <c r="B19" s="192" t="s">
        <v>137</v>
      </c>
      <c r="C19" s="192"/>
      <c r="D19" s="193"/>
      <c r="E19" s="79" t="s">
        <v>138</v>
      </c>
      <c r="F19" s="7">
        <f>SUM(F9:F18)</f>
        <v>156092117419.16</v>
      </c>
      <c r="G19" s="7">
        <f>SUM(G9:G18)</f>
        <v>124856405649.88002</v>
      </c>
      <c r="H19" s="80"/>
    </row>
    <row r="20" spans="1:8" s="8" customFormat="1" ht="14.25" customHeight="1">
      <c r="A20" s="9"/>
      <c r="B20" s="39"/>
      <c r="C20" s="39"/>
      <c r="D20" s="40"/>
      <c r="E20" s="75"/>
      <c r="F20" s="15"/>
      <c r="G20" s="15"/>
      <c r="H20" s="77"/>
    </row>
    <row r="21" spans="1:8" s="25" customFormat="1" ht="14.25" customHeight="1">
      <c r="A21" s="24"/>
      <c r="B21" s="192" t="s">
        <v>139</v>
      </c>
      <c r="C21" s="192"/>
      <c r="D21" s="193"/>
      <c r="E21" s="81"/>
      <c r="F21" s="47"/>
      <c r="G21" s="47"/>
      <c r="H21" s="80"/>
    </row>
    <row r="22" spans="1:8" s="25" customFormat="1" ht="14.25" customHeight="1">
      <c r="A22" s="24"/>
      <c r="B22" s="26"/>
      <c r="C22" s="192" t="s">
        <v>140</v>
      </c>
      <c r="D22" s="193"/>
      <c r="E22" s="79" t="s">
        <v>141</v>
      </c>
      <c r="F22" s="47"/>
      <c r="G22" s="47"/>
      <c r="H22" s="80"/>
    </row>
    <row r="23" spans="1:8" s="8" customFormat="1" ht="14.25" customHeight="1">
      <c r="A23" s="9"/>
      <c r="B23" s="33"/>
      <c r="C23" s="33"/>
      <c r="D23" s="34" t="s">
        <v>142</v>
      </c>
      <c r="E23" s="82" t="s">
        <v>141</v>
      </c>
      <c r="F23" s="15">
        <v>24635350304</v>
      </c>
      <c r="G23" s="15">
        <v>12920591164</v>
      </c>
      <c r="H23" s="77"/>
    </row>
    <row r="24" spans="1:8" s="87" customFormat="1">
      <c r="A24" s="83"/>
      <c r="B24" s="84"/>
      <c r="C24" s="214" t="s">
        <v>143</v>
      </c>
      <c r="D24" s="215"/>
      <c r="E24" s="79"/>
      <c r="F24" s="85">
        <f>F23</f>
        <v>24635350304</v>
      </c>
      <c r="G24" s="85">
        <f>G23</f>
        <v>12920591164</v>
      </c>
      <c r="H24" s="86"/>
    </row>
    <row r="25" spans="1:8" s="25" customFormat="1" ht="14.25" customHeight="1">
      <c r="A25" s="24"/>
      <c r="B25" s="192" t="s">
        <v>144</v>
      </c>
      <c r="C25" s="192"/>
      <c r="D25" s="193"/>
      <c r="E25" s="79" t="s">
        <v>145</v>
      </c>
      <c r="F25" s="7">
        <f>F24</f>
        <v>24635350304</v>
      </c>
      <c r="G25" s="7">
        <f>G24</f>
        <v>12920591164</v>
      </c>
      <c r="H25" s="80"/>
    </row>
    <row r="26" spans="1:8" s="8" customFormat="1" ht="14.25" customHeight="1">
      <c r="A26" s="9"/>
      <c r="B26" s="39"/>
      <c r="C26" s="39"/>
      <c r="D26" s="40"/>
      <c r="E26" s="75"/>
      <c r="F26" s="15"/>
      <c r="G26" s="15"/>
      <c r="H26" s="77"/>
    </row>
    <row r="27" spans="1:8" s="25" customFormat="1" ht="14.25" customHeight="1">
      <c r="A27" s="24"/>
      <c r="B27" s="192" t="s">
        <v>146</v>
      </c>
      <c r="C27" s="192"/>
      <c r="D27" s="193"/>
      <c r="E27" s="88"/>
      <c r="F27" s="47"/>
      <c r="G27" s="47"/>
      <c r="H27" s="80"/>
    </row>
    <row r="28" spans="1:8" s="8" customFormat="1" ht="14.25" customHeight="1">
      <c r="A28" s="9"/>
      <c r="B28" s="33"/>
      <c r="C28" s="202" t="s">
        <v>147</v>
      </c>
      <c r="D28" s="203"/>
      <c r="E28" s="75" t="s">
        <v>148</v>
      </c>
      <c r="F28" s="15">
        <v>411776804719</v>
      </c>
      <c r="G28" s="15">
        <v>367588753821</v>
      </c>
      <c r="H28" s="77"/>
    </row>
    <row r="29" spans="1:8" s="8" customFormat="1" ht="14.25" customHeight="1">
      <c r="A29" s="9"/>
      <c r="B29" s="33"/>
      <c r="C29" s="202" t="s">
        <v>149</v>
      </c>
      <c r="D29" s="203"/>
      <c r="E29" s="75" t="s">
        <v>150</v>
      </c>
      <c r="F29" s="15">
        <v>301936071634.95001</v>
      </c>
      <c r="G29" s="15">
        <v>294768139676.95001</v>
      </c>
      <c r="H29" s="77"/>
    </row>
    <row r="30" spans="1:8" s="8" customFormat="1" ht="14.25" customHeight="1">
      <c r="A30" s="9"/>
      <c r="B30" s="33"/>
      <c r="C30" s="202" t="s">
        <v>151</v>
      </c>
      <c r="D30" s="203"/>
      <c r="E30" s="75" t="s">
        <v>152</v>
      </c>
      <c r="F30" s="15">
        <v>464694998999.54999</v>
      </c>
      <c r="G30" s="15">
        <v>355484180890.54999</v>
      </c>
      <c r="H30" s="77"/>
    </row>
    <row r="31" spans="1:8" s="8" customFormat="1" ht="14.25" customHeight="1">
      <c r="A31" s="9"/>
      <c r="B31" s="33"/>
      <c r="C31" s="202" t="s">
        <v>153</v>
      </c>
      <c r="D31" s="203"/>
      <c r="E31" s="75" t="s">
        <v>154</v>
      </c>
      <c r="F31" s="15">
        <v>1472464277262.72</v>
      </c>
      <c r="G31" s="15">
        <v>1223602808183.72</v>
      </c>
      <c r="H31" s="77"/>
    </row>
    <row r="32" spans="1:8" s="8" customFormat="1" ht="14.25" customHeight="1">
      <c r="A32" s="9"/>
      <c r="B32" s="33"/>
      <c r="C32" s="202" t="s">
        <v>155</v>
      </c>
      <c r="D32" s="203"/>
      <c r="E32" s="75" t="s">
        <v>156</v>
      </c>
      <c r="F32" s="15">
        <v>159947783388</v>
      </c>
      <c r="G32" s="15">
        <v>151683269057</v>
      </c>
      <c r="H32" s="77"/>
    </row>
    <row r="33" spans="1:8" s="8" customFormat="1" ht="14.25" customHeight="1">
      <c r="A33" s="9"/>
      <c r="B33" s="33"/>
      <c r="C33" s="202" t="s">
        <v>157</v>
      </c>
      <c r="D33" s="203"/>
      <c r="E33" s="75" t="s">
        <v>158</v>
      </c>
      <c r="F33" s="15">
        <v>16926941896.700001</v>
      </c>
      <c r="G33" s="15">
        <v>0</v>
      </c>
      <c r="H33" s="77"/>
    </row>
    <row r="34" spans="1:8" s="8" customFormat="1" ht="14.25" customHeight="1">
      <c r="A34" s="9"/>
      <c r="B34" s="33"/>
      <c r="C34" s="202" t="s">
        <v>159</v>
      </c>
      <c r="D34" s="203"/>
      <c r="E34" s="75" t="s">
        <v>160</v>
      </c>
      <c r="F34" s="89">
        <v>-956260950006.77002</v>
      </c>
      <c r="G34" s="90">
        <v>-795119798655.52002</v>
      </c>
      <c r="H34" s="91"/>
    </row>
    <row r="35" spans="1:8" s="25" customFormat="1" ht="14.25" customHeight="1">
      <c r="A35" s="24"/>
      <c r="B35" s="192" t="s">
        <v>161</v>
      </c>
      <c r="C35" s="192"/>
      <c r="D35" s="193"/>
      <c r="E35" s="79" t="s">
        <v>162</v>
      </c>
      <c r="F35" s="7">
        <f>SUM(F28:F34)</f>
        <v>1871485927894.1499</v>
      </c>
      <c r="G35" s="7">
        <f>SUM(G28:G34)</f>
        <v>1598007352973.6997</v>
      </c>
      <c r="H35" s="80"/>
    </row>
    <row r="36" spans="1:8" s="8" customFormat="1" ht="14.25" customHeight="1">
      <c r="A36" s="9"/>
      <c r="B36" s="39"/>
      <c r="C36" s="39"/>
      <c r="D36" s="40"/>
      <c r="E36" s="75"/>
      <c r="F36" s="15"/>
      <c r="G36" s="15"/>
      <c r="H36" s="77"/>
    </row>
    <row r="37" spans="1:8" s="25" customFormat="1" ht="14.25" customHeight="1">
      <c r="A37" s="24"/>
      <c r="B37" s="192" t="s">
        <v>163</v>
      </c>
      <c r="C37" s="192"/>
      <c r="D37" s="193"/>
      <c r="E37" s="79"/>
      <c r="F37" s="47"/>
      <c r="G37" s="47"/>
      <c r="H37" s="80"/>
    </row>
    <row r="38" spans="1:8" s="8" customFormat="1" ht="14.25" customHeight="1">
      <c r="A38" s="9"/>
      <c r="B38" s="33"/>
      <c r="C38" s="202" t="s">
        <v>164</v>
      </c>
      <c r="D38" s="203"/>
      <c r="E38" s="75" t="s">
        <v>165</v>
      </c>
      <c r="F38" s="15">
        <v>1982372379</v>
      </c>
      <c r="G38" s="15">
        <v>1992567051</v>
      </c>
      <c r="H38" s="77"/>
    </row>
    <row r="39" spans="1:8" s="8" customFormat="1" ht="14.25" customHeight="1">
      <c r="A39" s="9"/>
      <c r="B39" s="33"/>
      <c r="C39" s="202" t="s">
        <v>166</v>
      </c>
      <c r="D39" s="203"/>
      <c r="E39" s="75" t="s">
        <v>167</v>
      </c>
      <c r="F39" s="15">
        <v>102658103893.64</v>
      </c>
      <c r="G39" s="15">
        <v>91088027752.639999</v>
      </c>
      <c r="H39" s="77"/>
    </row>
    <row r="40" spans="1:8" s="25" customFormat="1" ht="14.25" customHeight="1">
      <c r="A40" s="24"/>
      <c r="B40" s="192" t="s">
        <v>168</v>
      </c>
      <c r="C40" s="192"/>
      <c r="D40" s="193"/>
      <c r="E40" s="79" t="s">
        <v>169</v>
      </c>
      <c r="F40" s="7">
        <f>SUM(F38:F39)</f>
        <v>104640476272.64</v>
      </c>
      <c r="G40" s="7">
        <f>SUM(G38:G39)</f>
        <v>93080594803.639999</v>
      </c>
      <c r="H40" s="80"/>
    </row>
    <row r="41" spans="1:8" s="8" customFormat="1" ht="14.25" customHeight="1">
      <c r="A41" s="9"/>
      <c r="B41" s="39"/>
      <c r="C41" s="39"/>
      <c r="D41" s="40"/>
      <c r="E41" s="75"/>
      <c r="F41" s="15"/>
      <c r="G41" s="15"/>
      <c r="H41" s="77"/>
    </row>
    <row r="42" spans="1:8" s="25" customFormat="1" ht="14.25" customHeight="1">
      <c r="A42" s="24"/>
      <c r="B42" s="192" t="s">
        <v>170</v>
      </c>
      <c r="C42" s="192"/>
      <c r="D42" s="193"/>
      <c r="E42" s="79"/>
      <c r="F42" s="7">
        <f>F19+F25+F35+F40</f>
        <v>2156853871889.9497</v>
      </c>
      <c r="G42" s="7">
        <f>G19+G25+G35+G40</f>
        <v>1828864944591.2195</v>
      </c>
      <c r="H42" s="80"/>
    </row>
    <row r="43" spans="1:8" s="8" customFormat="1" ht="14.25" customHeight="1">
      <c r="A43" s="9"/>
      <c r="B43" s="39"/>
      <c r="C43" s="39"/>
      <c r="D43" s="40"/>
      <c r="E43" s="75"/>
      <c r="F43" s="7"/>
      <c r="G43" s="7"/>
      <c r="H43" s="77"/>
    </row>
    <row r="44" spans="1:8" s="8" customFormat="1" ht="14.25" customHeight="1">
      <c r="A44" s="199" t="s">
        <v>171</v>
      </c>
      <c r="B44" s="192"/>
      <c r="C44" s="192"/>
      <c r="D44" s="193"/>
      <c r="E44" s="75"/>
      <c r="F44" s="92"/>
      <c r="G44" s="92"/>
      <c r="H44" s="77"/>
    </row>
    <row r="45" spans="1:8" s="25" customFormat="1" ht="14.25" customHeight="1">
      <c r="A45" s="24"/>
      <c r="B45" s="192" t="s">
        <v>172</v>
      </c>
      <c r="C45" s="192"/>
      <c r="D45" s="193"/>
      <c r="E45" s="79"/>
      <c r="F45" s="47"/>
      <c r="G45" s="47"/>
      <c r="H45" s="80"/>
    </row>
    <row r="46" spans="1:8" s="8" customFormat="1" ht="14.25" customHeight="1">
      <c r="A46" s="9"/>
      <c r="B46" s="33"/>
      <c r="C46" s="202" t="s">
        <v>173</v>
      </c>
      <c r="D46" s="203"/>
      <c r="E46" s="75" t="s">
        <v>174</v>
      </c>
      <c r="F46" s="15">
        <v>569032264</v>
      </c>
      <c r="G46" s="15">
        <v>446726354.17000002</v>
      </c>
      <c r="H46" s="77"/>
    </row>
    <row r="47" spans="1:8" s="8" customFormat="1" ht="14.25" customHeight="1">
      <c r="A47" s="9"/>
      <c r="B47" s="33"/>
      <c r="C47" s="202" t="s">
        <v>175</v>
      </c>
      <c r="D47" s="203"/>
      <c r="E47" s="75" t="s">
        <v>176</v>
      </c>
      <c r="F47" s="15">
        <v>7471158781.5</v>
      </c>
      <c r="G47" s="15">
        <v>3219255616.5</v>
      </c>
      <c r="H47" s="77"/>
    </row>
    <row r="48" spans="1:8" s="8" customFormat="1" ht="14.25" customHeight="1">
      <c r="A48" s="9"/>
      <c r="B48" s="33"/>
      <c r="C48" s="202" t="s">
        <v>177</v>
      </c>
      <c r="D48" s="203"/>
      <c r="E48" s="75" t="s">
        <v>178</v>
      </c>
      <c r="F48" s="15">
        <v>13996913646.700001</v>
      </c>
      <c r="G48" s="15">
        <v>910437050</v>
      </c>
      <c r="H48" s="77"/>
    </row>
    <row r="49" spans="1:8" s="25" customFormat="1" ht="14.25" customHeight="1">
      <c r="A49" s="24"/>
      <c r="B49" s="192" t="s">
        <v>179</v>
      </c>
      <c r="C49" s="192"/>
      <c r="D49" s="193"/>
      <c r="E49" s="79" t="s">
        <v>180</v>
      </c>
      <c r="F49" s="7">
        <f>SUM(F46:F48)</f>
        <v>22037104692.200001</v>
      </c>
      <c r="G49" s="7">
        <f>SUM(G46:G48)</f>
        <v>4576419020.6700001</v>
      </c>
      <c r="H49" s="80"/>
    </row>
    <row r="50" spans="1:8" s="8" customFormat="1" ht="14.25" customHeight="1">
      <c r="A50" s="9"/>
      <c r="B50" s="39"/>
      <c r="C50" s="39"/>
      <c r="D50" s="40"/>
      <c r="E50" s="75"/>
      <c r="F50" s="15"/>
      <c r="G50" s="15"/>
      <c r="H50" s="77"/>
    </row>
    <row r="51" spans="1:8" s="25" customFormat="1" ht="14.25" customHeight="1">
      <c r="A51" s="24"/>
      <c r="B51" s="192" t="s">
        <v>181</v>
      </c>
      <c r="C51" s="192"/>
      <c r="D51" s="193"/>
      <c r="E51" s="79"/>
      <c r="F51" s="47"/>
      <c r="G51" s="47"/>
      <c r="H51" s="80"/>
    </row>
    <row r="52" spans="1:8" s="8" customFormat="1" ht="14.25" customHeight="1">
      <c r="A52" s="9"/>
      <c r="B52" s="33"/>
      <c r="C52" s="202" t="s">
        <v>182</v>
      </c>
      <c r="D52" s="203"/>
      <c r="E52" s="75" t="s">
        <v>183</v>
      </c>
      <c r="F52" s="15">
        <v>0</v>
      </c>
      <c r="G52" s="15">
        <v>337159350</v>
      </c>
      <c r="H52" s="77"/>
    </row>
    <row r="53" spans="1:8" s="25" customFormat="1" ht="14.25" customHeight="1">
      <c r="A53" s="24"/>
      <c r="B53" s="192" t="s">
        <v>184</v>
      </c>
      <c r="C53" s="192"/>
      <c r="D53" s="193"/>
      <c r="E53" s="79" t="s">
        <v>185</v>
      </c>
      <c r="F53" s="7">
        <f>F52</f>
        <v>0</v>
      </c>
      <c r="G53" s="7">
        <f>G52</f>
        <v>337159350</v>
      </c>
      <c r="H53" s="80"/>
    </row>
    <row r="54" spans="1:8" s="8" customFormat="1" ht="14.25" customHeight="1">
      <c r="A54" s="9"/>
      <c r="B54" s="39"/>
      <c r="C54" s="39"/>
      <c r="D54" s="40"/>
      <c r="E54" s="75"/>
      <c r="F54" s="15"/>
      <c r="G54" s="15"/>
      <c r="H54" s="77"/>
    </row>
    <row r="55" spans="1:8" s="25" customFormat="1" ht="14.25" customHeight="1">
      <c r="A55" s="24"/>
      <c r="B55" s="192" t="s">
        <v>186</v>
      </c>
      <c r="C55" s="192"/>
      <c r="D55" s="193"/>
      <c r="E55" s="79"/>
      <c r="F55" s="7">
        <f>F49+F53</f>
        <v>22037104692.200001</v>
      </c>
      <c r="G55" s="7">
        <f>G49+G53</f>
        <v>4913578370.6700001</v>
      </c>
      <c r="H55" s="80"/>
    </row>
    <row r="56" spans="1:8" s="8" customFormat="1" ht="14.25" customHeight="1">
      <c r="A56" s="9"/>
      <c r="B56" s="39"/>
      <c r="C56" s="39"/>
      <c r="D56" s="40"/>
      <c r="E56" s="75"/>
      <c r="F56" s="7"/>
      <c r="G56" s="7"/>
      <c r="H56" s="77"/>
    </row>
    <row r="57" spans="1:8" s="8" customFormat="1" ht="14.25" customHeight="1">
      <c r="A57" s="199" t="s">
        <v>187</v>
      </c>
      <c r="B57" s="192"/>
      <c r="C57" s="192"/>
      <c r="D57" s="193"/>
      <c r="E57" s="75"/>
      <c r="F57" s="92"/>
      <c r="G57" s="92"/>
      <c r="H57" s="77"/>
    </row>
    <row r="58" spans="1:8" s="8" customFormat="1" ht="14.25" customHeight="1">
      <c r="A58" s="9"/>
      <c r="B58" s="202" t="s">
        <v>187</v>
      </c>
      <c r="C58" s="202"/>
      <c r="D58" s="203"/>
      <c r="E58" s="75" t="s">
        <v>188</v>
      </c>
      <c r="F58" s="15">
        <v>2134816767197.75</v>
      </c>
      <c r="G58" s="15">
        <v>1823951366220.55</v>
      </c>
      <c r="H58" s="77"/>
    </row>
    <row r="59" spans="1:8" s="8" customFormat="1" ht="14.25" customHeight="1">
      <c r="A59" s="9"/>
      <c r="B59" s="39"/>
      <c r="C59" s="39"/>
      <c r="D59" s="40"/>
      <c r="E59" s="75"/>
      <c r="F59" s="15"/>
      <c r="G59" s="15"/>
      <c r="H59" s="77"/>
    </row>
    <row r="60" spans="1:8" s="25" customFormat="1" ht="14.25" customHeight="1">
      <c r="A60" s="24"/>
      <c r="B60" s="192" t="s">
        <v>189</v>
      </c>
      <c r="C60" s="192"/>
      <c r="D60" s="193"/>
      <c r="E60" s="79"/>
      <c r="F60" s="7">
        <f>F55+F58</f>
        <v>2156853871889.95</v>
      </c>
      <c r="G60" s="7">
        <f>G55+G58</f>
        <v>1828864944591.22</v>
      </c>
      <c r="H60" s="80"/>
    </row>
    <row r="61" spans="1:8" ht="19.5" customHeight="1"/>
    <row r="62" spans="1:8" ht="19.5" customHeight="1">
      <c r="F62" s="93"/>
    </row>
    <row r="63" spans="1:8" ht="19.5" customHeight="1">
      <c r="A63" s="64"/>
      <c r="B63" s="64"/>
      <c r="C63" s="64"/>
      <c r="D63" s="64"/>
      <c r="E63" s="65"/>
      <c r="F63" s="65"/>
      <c r="G63" s="65"/>
    </row>
    <row r="64" spans="1:8" ht="19.5" customHeight="1">
      <c r="A64" s="64"/>
      <c r="B64" s="64"/>
      <c r="C64" s="64"/>
      <c r="D64" s="64"/>
      <c r="E64" s="65"/>
      <c r="F64" s="65"/>
      <c r="G64" s="65"/>
    </row>
    <row r="65" spans="1:7" ht="33" customHeight="1">
      <c r="A65" s="64"/>
      <c r="B65" s="64"/>
      <c r="C65" s="64"/>
      <c r="D65" s="64"/>
      <c r="E65" s="65"/>
      <c r="F65" s="65"/>
      <c r="G65" s="65"/>
    </row>
    <row r="66" spans="1:7" ht="19.5" customHeight="1">
      <c r="A66" s="64"/>
      <c r="B66" s="64"/>
      <c r="C66" s="64"/>
      <c r="D66" s="64"/>
      <c r="E66" s="65"/>
      <c r="F66" s="65"/>
      <c r="G66" s="65"/>
    </row>
    <row r="67" spans="1:7" ht="19.5" customHeight="1">
      <c r="E67" s="65"/>
      <c r="F67" s="65"/>
      <c r="G67" s="65"/>
    </row>
    <row r="68" spans="1:7" ht="19.5" customHeight="1"/>
    <row r="69" spans="1:7" ht="19.5" customHeight="1"/>
    <row r="70" spans="1:7" ht="19.5" customHeight="1"/>
    <row r="71" spans="1:7" ht="19.5" customHeight="1"/>
    <row r="72" spans="1:7" ht="19.5" customHeight="1"/>
    <row r="73" spans="1:7" ht="19.5" customHeight="1"/>
    <row r="74" spans="1:7" ht="19.5" customHeight="1"/>
    <row r="75" spans="1:7" ht="19.5" customHeight="1"/>
    <row r="76" spans="1:7" ht="19.5" customHeight="1"/>
    <row r="77" spans="1:7" ht="19.5" customHeight="1"/>
    <row r="78" spans="1:7" ht="19.5" customHeight="1"/>
    <row r="79" spans="1:7" ht="19.5" customHeight="1"/>
    <row r="80" spans="1:7" ht="19.5" customHeight="1"/>
    <row r="81" ht="19.5" customHeight="1"/>
    <row r="82" ht="19.5" customHeight="1"/>
    <row r="83" ht="19.5" customHeight="1"/>
    <row r="84" ht="19.5" customHeight="1"/>
    <row r="85" ht="19.5" customHeight="1"/>
  </sheetData>
  <mergeCells count="49">
    <mergeCell ref="B60:D60"/>
    <mergeCell ref="B51:D51"/>
    <mergeCell ref="C52:D52"/>
    <mergeCell ref="B53:D53"/>
    <mergeCell ref="B55:D55"/>
    <mergeCell ref="A57:D57"/>
    <mergeCell ref="B58:D58"/>
    <mergeCell ref="B49:D49"/>
    <mergeCell ref="B35:D35"/>
    <mergeCell ref="B37:D37"/>
    <mergeCell ref="C38:D38"/>
    <mergeCell ref="C39:D39"/>
    <mergeCell ref="B40:D40"/>
    <mergeCell ref="B42:D42"/>
    <mergeCell ref="A44:D44"/>
    <mergeCell ref="B45:D45"/>
    <mergeCell ref="C46:D46"/>
    <mergeCell ref="C47:D47"/>
    <mergeCell ref="C48:D48"/>
    <mergeCell ref="C34:D34"/>
    <mergeCell ref="B21:D21"/>
    <mergeCell ref="C22:D22"/>
    <mergeCell ref="C24:D24"/>
    <mergeCell ref="B25:D25"/>
    <mergeCell ref="B27:D27"/>
    <mergeCell ref="C28:D28"/>
    <mergeCell ref="C29:D29"/>
    <mergeCell ref="C30:D30"/>
    <mergeCell ref="C31:D31"/>
    <mergeCell ref="C32:D32"/>
    <mergeCell ref="C33:D33"/>
    <mergeCell ref="B19:D19"/>
    <mergeCell ref="B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7:D7"/>
    <mergeCell ref="A2:G2"/>
    <mergeCell ref="A3:G3"/>
    <mergeCell ref="A4:G4"/>
    <mergeCell ref="A5:G5"/>
    <mergeCell ref="A6:D6"/>
  </mergeCells>
  <printOptions horizontalCentered="1"/>
  <pageMargins left="0.98425196850393704" right="0.39370078740157483" top="0.59055118110236227" bottom="0.99" header="0" footer="0.35433070866141736"/>
  <pageSetup paperSize="9" scale="105" firstPageNumber="4" fitToWidth="0" fitToHeight="0" orientation="portrait" useFirstPageNumber="1" horizontalDpi="300" verticalDpi="300" r:id="rId1"/>
  <headerFooter alignWithMargins="0">
    <oddFooter>&amp;R&amp;"Times New Roman,Regular"&amp;11 &amp;P</oddFooter>
  </headerFooter>
  <rowBreaks count="1" manualBreakCount="1">
    <brk id="49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/>
  </sheetPr>
  <dimension ref="A1:N57"/>
  <sheetViews>
    <sheetView showGridLines="0" showOutlineSymbols="0" view="pageBreakPreview" topLeftCell="A25" zoomScale="110" zoomScaleNormal="120" zoomScaleSheetLayoutView="110" workbookViewId="0">
      <selection activeCell="E25" sqref="E25"/>
    </sheetView>
  </sheetViews>
  <sheetFormatPr defaultColWidth="6.85546875" defaultRowHeight="12.75" customHeight="1"/>
  <cols>
    <col min="1" max="2" width="2.140625" style="94" customWidth="1"/>
    <col min="3" max="3" width="33.28515625" style="94" customWidth="1"/>
    <col min="4" max="4" width="9.7109375" style="95" customWidth="1"/>
    <col min="5" max="6" width="17.85546875" style="1" customWidth="1"/>
    <col min="7" max="7" width="17.28515625" style="1" customWidth="1"/>
    <col min="8" max="8" width="7.5703125" style="1" customWidth="1"/>
    <col min="9" max="9" width="16.42578125" style="1" bestFit="1" customWidth="1"/>
    <col min="10" max="10" width="21" style="1" customWidth="1"/>
    <col min="11" max="11" width="15.85546875" style="1" bestFit="1" customWidth="1"/>
    <col min="12" max="13" width="15.140625" style="1" bestFit="1" customWidth="1"/>
    <col min="14" max="14" width="13.85546875" style="1" bestFit="1" customWidth="1"/>
    <col min="15" max="16384" width="6.85546875" style="1"/>
  </cols>
  <sheetData>
    <row r="1" spans="1:11" ht="20.25" customHeight="1">
      <c r="K1" s="96"/>
    </row>
    <row r="2" spans="1:11" ht="12.7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97"/>
      <c r="J2" s="97"/>
    </row>
    <row r="3" spans="1:11" ht="12.75" customHeight="1">
      <c r="A3" s="194" t="s">
        <v>190</v>
      </c>
      <c r="B3" s="194"/>
      <c r="C3" s="194"/>
      <c r="D3" s="194"/>
      <c r="E3" s="194"/>
      <c r="F3" s="194"/>
      <c r="G3" s="194"/>
      <c r="H3" s="194"/>
      <c r="I3" s="97"/>
      <c r="J3" s="97"/>
    </row>
    <row r="4" spans="1:11" ht="12.75" customHeight="1">
      <c r="A4" s="194" t="s">
        <v>2</v>
      </c>
      <c r="B4" s="194"/>
      <c r="C4" s="194"/>
      <c r="D4" s="194"/>
      <c r="E4" s="194"/>
      <c r="F4" s="194"/>
      <c r="G4" s="194"/>
      <c r="H4" s="194"/>
      <c r="I4" s="97"/>
      <c r="J4" s="97"/>
    </row>
    <row r="5" spans="1:11" ht="12.75" customHeight="1">
      <c r="A5" s="2"/>
      <c r="B5" s="2"/>
      <c r="C5" s="2"/>
      <c r="D5" s="2"/>
      <c r="E5" s="2"/>
      <c r="F5" s="2"/>
      <c r="G5" s="2"/>
      <c r="H5" s="2"/>
      <c r="I5" s="97"/>
      <c r="J5" s="97"/>
    </row>
    <row r="6" spans="1:11" ht="12.75" customHeight="1">
      <c r="A6" s="2"/>
      <c r="B6" s="2"/>
      <c r="C6" s="2"/>
      <c r="D6" s="2"/>
      <c r="E6" s="2"/>
      <c r="F6" s="2"/>
      <c r="G6" s="2"/>
      <c r="H6" s="98" t="s">
        <v>3</v>
      </c>
      <c r="I6" s="97"/>
      <c r="J6" s="97"/>
    </row>
    <row r="7" spans="1:11" ht="27" customHeight="1">
      <c r="A7" s="196" t="s">
        <v>4</v>
      </c>
      <c r="B7" s="197"/>
      <c r="C7" s="198"/>
      <c r="D7" s="3" t="s">
        <v>5</v>
      </c>
      <c r="E7" s="4">
        <v>2018</v>
      </c>
      <c r="F7" s="3">
        <v>2017</v>
      </c>
      <c r="G7" s="4" t="s">
        <v>191</v>
      </c>
      <c r="H7" s="4" t="s">
        <v>8</v>
      </c>
      <c r="I7" s="97"/>
    </row>
    <row r="8" spans="1:11" s="101" customFormat="1" ht="14.45" customHeight="1">
      <c r="A8" s="216" t="s">
        <v>192</v>
      </c>
      <c r="B8" s="214"/>
      <c r="C8" s="215"/>
      <c r="D8" s="5" t="s">
        <v>193</v>
      </c>
      <c r="E8" s="99">
        <v>1595922593951.21</v>
      </c>
      <c r="F8" s="99">
        <v>1426814105829.98</v>
      </c>
      <c r="G8" s="99">
        <v>169108488121.22998</v>
      </c>
      <c r="H8" s="99">
        <v>11.852173834716844</v>
      </c>
      <c r="I8" s="100"/>
    </row>
    <row r="9" spans="1:11" s="101" customFormat="1" ht="14.45" customHeight="1">
      <c r="A9" s="83"/>
      <c r="B9" s="214" t="s">
        <v>194</v>
      </c>
      <c r="C9" s="215"/>
      <c r="D9" s="5" t="s">
        <v>195</v>
      </c>
      <c r="E9" s="99">
        <v>129395964985.20999</v>
      </c>
      <c r="F9" s="99">
        <v>107682890645.46001</v>
      </c>
      <c r="G9" s="99">
        <v>21713074339.749996</v>
      </c>
      <c r="H9" s="99">
        <v>20.163903670861789</v>
      </c>
      <c r="I9" s="100"/>
    </row>
    <row r="10" spans="1:11" s="108" customFormat="1" ht="13.15" customHeight="1">
      <c r="A10" s="102"/>
      <c r="B10" s="103"/>
      <c r="C10" s="104" t="s">
        <v>196</v>
      </c>
      <c r="D10" s="35" t="s">
        <v>197</v>
      </c>
      <c r="E10" s="105">
        <v>66033956659.169998</v>
      </c>
      <c r="F10" s="105">
        <v>55911549963.330002</v>
      </c>
      <c r="G10" s="106">
        <v>10122406695.839996</v>
      </c>
      <c r="H10" s="105">
        <v>18.1043213834688</v>
      </c>
      <c r="I10" s="107"/>
    </row>
    <row r="11" spans="1:11" s="108" customFormat="1" ht="13.15" customHeight="1">
      <c r="A11" s="102"/>
      <c r="B11" s="103"/>
      <c r="C11" s="104" t="s">
        <v>198</v>
      </c>
      <c r="D11" s="35" t="s">
        <v>199</v>
      </c>
      <c r="E11" s="105">
        <v>23073412589</v>
      </c>
      <c r="F11" s="105">
        <v>18178156419</v>
      </c>
      <c r="G11" s="106">
        <v>4895256170</v>
      </c>
      <c r="H11" s="105">
        <v>26.929332420549684</v>
      </c>
      <c r="I11" s="107"/>
    </row>
    <row r="12" spans="1:11" s="108" customFormat="1" ht="24">
      <c r="A12" s="102"/>
      <c r="B12" s="103"/>
      <c r="C12" s="104" t="s">
        <v>200</v>
      </c>
      <c r="D12" s="35" t="s">
        <v>201</v>
      </c>
      <c r="E12" s="105">
        <v>5332917666</v>
      </c>
      <c r="F12" s="105">
        <v>0</v>
      </c>
      <c r="G12" s="106">
        <v>5332917666</v>
      </c>
      <c r="H12" s="105">
        <v>0</v>
      </c>
      <c r="I12" s="107"/>
    </row>
    <row r="13" spans="1:11" s="108" customFormat="1" ht="13.15" customHeight="1">
      <c r="A13" s="102"/>
      <c r="B13" s="103"/>
      <c r="C13" s="104" t="s">
        <v>202</v>
      </c>
      <c r="D13" s="35" t="s">
        <v>203</v>
      </c>
      <c r="E13" s="105">
        <v>34955678071.040001</v>
      </c>
      <c r="F13" s="105">
        <v>33593184263.130001</v>
      </c>
      <c r="G13" s="106">
        <v>1362493807.9099998</v>
      </c>
      <c r="H13" s="105">
        <v>4.0558638241549403</v>
      </c>
      <c r="I13" s="107"/>
    </row>
    <row r="14" spans="1:11" s="108" customFormat="1" ht="12">
      <c r="A14" s="102"/>
      <c r="B14" s="103"/>
      <c r="C14" s="104"/>
      <c r="D14" s="35"/>
      <c r="E14" s="105"/>
      <c r="F14" s="105"/>
      <c r="G14" s="106"/>
      <c r="H14" s="105"/>
      <c r="I14" s="107"/>
    </row>
    <row r="15" spans="1:11" s="101" customFormat="1" ht="14.45" customHeight="1">
      <c r="A15" s="83"/>
      <c r="B15" s="214" t="s">
        <v>204</v>
      </c>
      <c r="C15" s="215"/>
      <c r="D15" s="5" t="s">
        <v>205</v>
      </c>
      <c r="E15" s="99">
        <v>1381476237032</v>
      </c>
      <c r="F15" s="99">
        <v>1242372794544.52</v>
      </c>
      <c r="G15" s="99">
        <v>139103442487.47998</v>
      </c>
      <c r="H15" s="99">
        <v>11.19659437958622</v>
      </c>
      <c r="I15" s="100"/>
    </row>
    <row r="16" spans="1:11" s="113" customFormat="1" ht="13.15" customHeight="1">
      <c r="A16" s="109"/>
      <c r="B16" s="110"/>
      <c r="C16" s="111" t="s">
        <v>206</v>
      </c>
      <c r="D16" s="12"/>
      <c r="E16" s="105">
        <v>1118880330379</v>
      </c>
      <c r="F16" s="56">
        <v>1024148170383</v>
      </c>
      <c r="G16" s="57">
        <v>94732159996</v>
      </c>
      <c r="H16" s="105">
        <v>9.2498490682820904</v>
      </c>
      <c r="I16" s="112"/>
    </row>
    <row r="17" spans="1:14" s="113" customFormat="1" ht="24">
      <c r="A17" s="109"/>
      <c r="B17" s="110"/>
      <c r="C17" s="111" t="s">
        <v>207</v>
      </c>
      <c r="D17" s="12"/>
      <c r="E17" s="105">
        <v>161297332647</v>
      </c>
      <c r="F17" s="56">
        <v>183849815000</v>
      </c>
      <c r="G17" s="62">
        <v>-22552482353</v>
      </c>
      <c r="H17" s="62">
        <v>-12.266796326664783</v>
      </c>
      <c r="I17" s="112"/>
    </row>
    <row r="18" spans="1:14" s="113" customFormat="1" ht="24">
      <c r="A18" s="109"/>
      <c r="B18" s="110"/>
      <c r="C18" s="111" t="s">
        <v>208</v>
      </c>
      <c r="D18" s="12"/>
      <c r="E18" s="105">
        <v>63416855706</v>
      </c>
      <c r="F18" s="56">
        <v>34374809161.520004</v>
      </c>
      <c r="G18" s="57">
        <v>29042046544.479996</v>
      </c>
      <c r="H18" s="105">
        <v>84.486422624246501</v>
      </c>
      <c r="I18" s="112"/>
    </row>
    <row r="19" spans="1:14" s="113" customFormat="1" ht="12.6" customHeight="1">
      <c r="A19" s="109"/>
      <c r="B19" s="110"/>
      <c r="C19" s="111" t="s">
        <v>209</v>
      </c>
      <c r="D19" s="12"/>
      <c r="E19" s="105">
        <v>37881718300</v>
      </c>
      <c r="F19" s="56">
        <v>0</v>
      </c>
      <c r="G19" s="57">
        <v>37881718300</v>
      </c>
      <c r="H19" s="105">
        <v>0</v>
      </c>
      <c r="I19" s="112"/>
    </row>
    <row r="20" spans="1:14" s="113" customFormat="1" ht="12">
      <c r="A20" s="109"/>
      <c r="B20" s="110"/>
      <c r="C20" s="111"/>
      <c r="D20" s="12"/>
      <c r="E20" s="56"/>
      <c r="F20" s="56"/>
      <c r="G20" s="57"/>
      <c r="H20" s="105"/>
      <c r="I20" s="112"/>
    </row>
    <row r="21" spans="1:14" s="101" customFormat="1" ht="24" customHeight="1">
      <c r="A21" s="83"/>
      <c r="B21" s="214" t="s">
        <v>210</v>
      </c>
      <c r="C21" s="215"/>
      <c r="D21" s="5" t="s">
        <v>211</v>
      </c>
      <c r="E21" s="99">
        <v>85050391934</v>
      </c>
      <c r="F21" s="99">
        <v>76758420640</v>
      </c>
      <c r="G21" s="99">
        <v>8291971294</v>
      </c>
      <c r="H21" s="99">
        <v>10.80268617418494</v>
      </c>
      <c r="I21" s="100"/>
    </row>
    <row r="22" spans="1:14" s="108" customFormat="1" ht="13.15" customHeight="1">
      <c r="A22" s="102"/>
      <c r="B22" s="103"/>
      <c r="C22" s="104" t="s">
        <v>212</v>
      </c>
      <c r="D22" s="35"/>
      <c r="E22" s="105">
        <v>85050391934</v>
      </c>
      <c r="F22" s="105">
        <v>75164560000</v>
      </c>
      <c r="G22" s="106">
        <v>9885831934</v>
      </c>
      <c r="H22" s="105">
        <v>13.152251452014088</v>
      </c>
      <c r="I22" s="107"/>
    </row>
    <row r="23" spans="1:14" s="113" customFormat="1" ht="13.15" customHeight="1">
      <c r="A23" s="109"/>
      <c r="B23" s="110"/>
      <c r="C23" s="111" t="s">
        <v>213</v>
      </c>
      <c r="D23" s="12"/>
      <c r="E23" s="56">
        <v>0</v>
      </c>
      <c r="F23" s="56">
        <v>1593860640</v>
      </c>
      <c r="G23" s="62">
        <v>-1593860640</v>
      </c>
      <c r="H23" s="62">
        <v>-100</v>
      </c>
      <c r="I23" s="112"/>
    </row>
    <row r="24" spans="1:14" ht="12">
      <c r="A24" s="10"/>
      <c r="B24" s="11"/>
      <c r="C24" s="30"/>
      <c r="D24" s="12"/>
      <c r="E24" s="13"/>
      <c r="F24" s="13"/>
      <c r="G24" s="31"/>
      <c r="H24" s="36"/>
      <c r="I24" s="114"/>
    </row>
    <row r="25" spans="1:14" s="101" customFormat="1" ht="19.5" customHeight="1">
      <c r="A25" s="216" t="s">
        <v>214</v>
      </c>
      <c r="B25" s="214"/>
      <c r="C25" s="215"/>
      <c r="D25" s="5" t="s">
        <v>215</v>
      </c>
      <c r="E25" s="99">
        <v>1374470185228.4429</v>
      </c>
      <c r="F25" s="99">
        <v>1319250013009.3</v>
      </c>
      <c r="G25" s="99">
        <v>55220172219.14296</v>
      </c>
      <c r="H25" s="99">
        <v>4.1857245915944281</v>
      </c>
      <c r="I25" s="100"/>
      <c r="J25" s="115"/>
    </row>
    <row r="26" spans="1:14" s="118" customFormat="1" ht="13.15" customHeight="1">
      <c r="A26" s="9"/>
      <c r="B26" s="33"/>
      <c r="C26" s="34" t="s">
        <v>216</v>
      </c>
      <c r="D26" s="35" t="s">
        <v>217</v>
      </c>
      <c r="E26" s="105">
        <v>600853199972</v>
      </c>
      <c r="F26" s="36">
        <v>574397797533</v>
      </c>
      <c r="G26" s="15">
        <v>26455402439</v>
      </c>
      <c r="H26" s="36">
        <v>4.6057632102045272</v>
      </c>
      <c r="I26" s="116"/>
      <c r="J26" s="117"/>
      <c r="K26" s="117"/>
    </row>
    <row r="27" spans="1:14" s="118" customFormat="1" ht="13.15" customHeight="1">
      <c r="A27" s="9"/>
      <c r="B27" s="33"/>
      <c r="C27" s="34" t="s">
        <v>218</v>
      </c>
      <c r="D27" s="35" t="s">
        <v>219</v>
      </c>
      <c r="E27" s="105">
        <v>103442088936</v>
      </c>
      <c r="F27" s="119">
        <v>73428167502</v>
      </c>
      <c r="G27" s="15">
        <v>30013921434</v>
      </c>
      <c r="H27" s="36">
        <v>40.875215132098312</v>
      </c>
      <c r="I27" s="116"/>
      <c r="J27" s="117"/>
      <c r="K27" s="117"/>
      <c r="L27" s="120">
        <v>349393791005.78302</v>
      </c>
      <c r="M27" s="120">
        <v>350769159360.41998</v>
      </c>
      <c r="N27" s="120">
        <v>-1375368354.6369801</v>
      </c>
    </row>
    <row r="28" spans="1:14" s="118" customFormat="1" ht="13.15" customHeight="1">
      <c r="A28" s="9"/>
      <c r="B28" s="33"/>
      <c r="C28" s="34" t="s">
        <v>220</v>
      </c>
      <c r="D28" s="35" t="s">
        <v>221</v>
      </c>
      <c r="E28" s="105">
        <v>168989334206.78299</v>
      </c>
      <c r="F28" s="119">
        <v>203413691603.42001</v>
      </c>
      <c r="G28" s="62">
        <v>-34424357396.637024</v>
      </c>
      <c r="H28" s="62">
        <v>-16.923323658936162</v>
      </c>
      <c r="I28" s="116"/>
      <c r="J28" s="117"/>
      <c r="K28" s="117"/>
    </row>
    <row r="29" spans="1:14" s="118" customFormat="1" ht="13.15" customHeight="1">
      <c r="A29" s="9"/>
      <c r="B29" s="33"/>
      <c r="C29" s="34" t="s">
        <v>222</v>
      </c>
      <c r="D29" s="35" t="s">
        <v>223</v>
      </c>
      <c r="E29" s="105">
        <v>34038831860</v>
      </c>
      <c r="F29" s="119">
        <v>39318521996</v>
      </c>
      <c r="G29" s="62">
        <v>-5279690136</v>
      </c>
      <c r="H29" s="62">
        <v>-13.427997462715204</v>
      </c>
      <c r="I29" s="116"/>
      <c r="J29" s="117"/>
      <c r="K29" s="117"/>
    </row>
    <row r="30" spans="1:14" s="118" customFormat="1" ht="13.15" customHeight="1">
      <c r="A30" s="9"/>
      <c r="B30" s="33"/>
      <c r="C30" s="34" t="s">
        <v>224</v>
      </c>
      <c r="D30" s="35" t="s">
        <v>225</v>
      </c>
      <c r="E30" s="105">
        <v>42923536003</v>
      </c>
      <c r="F30" s="119">
        <v>34608778249</v>
      </c>
      <c r="G30" s="15">
        <v>8314757754</v>
      </c>
      <c r="H30" s="36">
        <v>24.024996473951663</v>
      </c>
      <c r="I30" s="116"/>
      <c r="J30" s="117"/>
      <c r="K30" s="117"/>
    </row>
    <row r="31" spans="1:14" s="118" customFormat="1" ht="13.15" customHeight="1">
      <c r="A31" s="9"/>
      <c r="B31" s="33"/>
      <c r="C31" s="34" t="s">
        <v>226</v>
      </c>
      <c r="D31" s="35" t="s">
        <v>227</v>
      </c>
      <c r="E31" s="105">
        <v>13507791536</v>
      </c>
      <c r="F31" s="119">
        <v>9822600000</v>
      </c>
      <c r="G31" s="15">
        <v>3685191536</v>
      </c>
      <c r="H31" s="36">
        <v>37.517475373119133</v>
      </c>
      <c r="I31" s="116"/>
      <c r="J31" s="117"/>
      <c r="K31" s="117"/>
    </row>
    <row r="32" spans="1:14" s="118" customFormat="1" ht="13.15" customHeight="1">
      <c r="A32" s="9"/>
      <c r="B32" s="33"/>
      <c r="C32" s="34" t="s">
        <v>228</v>
      </c>
      <c r="D32" s="35" t="s">
        <v>229</v>
      </c>
      <c r="E32" s="105">
        <v>2405000000</v>
      </c>
      <c r="F32" s="36">
        <v>1883500000</v>
      </c>
      <c r="G32" s="15">
        <v>521500000</v>
      </c>
      <c r="H32" s="36">
        <v>27.687815237589593</v>
      </c>
      <c r="I32" s="116"/>
      <c r="J32" s="117"/>
      <c r="K32" s="117"/>
    </row>
    <row r="33" spans="1:11" s="118" customFormat="1" ht="13.15" customHeight="1">
      <c r="A33" s="9"/>
      <c r="B33" s="33"/>
      <c r="C33" s="34" t="s">
        <v>230</v>
      </c>
      <c r="D33" s="35" t="s">
        <v>231</v>
      </c>
      <c r="E33" s="105">
        <v>143385856627.39999</v>
      </c>
      <c r="F33" s="36">
        <v>102488514773.96001</v>
      </c>
      <c r="G33" s="15">
        <v>40897341853.439987</v>
      </c>
      <c r="H33" s="36">
        <v>39.904317028732152</v>
      </c>
      <c r="I33" s="116"/>
      <c r="J33" s="117"/>
      <c r="K33" s="117"/>
    </row>
    <row r="34" spans="1:11" s="118" customFormat="1" ht="13.15" customHeight="1">
      <c r="A34" s="9"/>
      <c r="B34" s="33"/>
      <c r="C34" s="34" t="s">
        <v>232</v>
      </c>
      <c r="D34" s="35" t="s">
        <v>233</v>
      </c>
      <c r="E34" s="105">
        <v>5370489445.2600002</v>
      </c>
      <c r="F34" s="36">
        <v>2946779795.9200001</v>
      </c>
      <c r="G34" s="15">
        <v>2423709649.3400002</v>
      </c>
      <c r="H34" s="36">
        <v>82.24943216645427</v>
      </c>
      <c r="I34" s="116"/>
      <c r="J34" s="117"/>
      <c r="K34" s="117"/>
    </row>
    <row r="35" spans="1:11" s="118" customFormat="1" ht="13.15" customHeight="1">
      <c r="A35" s="9"/>
      <c r="B35" s="33"/>
      <c r="C35" s="34" t="s">
        <v>234</v>
      </c>
      <c r="D35" s="35" t="s">
        <v>235</v>
      </c>
      <c r="E35" s="105">
        <v>6589456300</v>
      </c>
      <c r="F35" s="36">
        <v>3799465547</v>
      </c>
      <c r="G35" s="15">
        <v>2789990753</v>
      </c>
      <c r="H35" s="36">
        <v>73.43113705039211</v>
      </c>
      <c r="I35" s="116"/>
      <c r="J35" s="121"/>
      <c r="K35" s="117"/>
    </row>
    <row r="36" spans="1:11" s="118" customFormat="1" ht="13.15" customHeight="1">
      <c r="A36" s="9"/>
      <c r="B36" s="33"/>
      <c r="C36" s="34" t="s">
        <v>236</v>
      </c>
      <c r="D36" s="35" t="s">
        <v>237</v>
      </c>
      <c r="E36" s="105">
        <v>252964600342</v>
      </c>
      <c r="F36" s="36">
        <v>273142196009</v>
      </c>
      <c r="G36" s="62">
        <v>-20177595667</v>
      </c>
      <c r="H36" s="62">
        <v>-7.3872129468912782</v>
      </c>
      <c r="I36" s="116"/>
      <c r="J36" s="117"/>
      <c r="K36" s="117"/>
    </row>
    <row r="37" spans="1:11" ht="12.6" customHeight="1">
      <c r="A37" s="10"/>
      <c r="B37" s="11"/>
      <c r="C37" s="30"/>
      <c r="D37" s="12"/>
      <c r="E37" s="13"/>
      <c r="F37" s="13"/>
      <c r="G37" s="31"/>
      <c r="H37" s="122"/>
      <c r="I37" s="114"/>
    </row>
    <row r="38" spans="1:11" s="124" customFormat="1" ht="13.9" customHeight="1">
      <c r="A38" s="199" t="s">
        <v>238</v>
      </c>
      <c r="B38" s="192"/>
      <c r="C38" s="193"/>
      <c r="D38" s="5"/>
      <c r="E38" s="6">
        <v>221452408722.76709</v>
      </c>
      <c r="F38" s="6">
        <v>107564092820.67993</v>
      </c>
      <c r="G38" s="6">
        <v>113888315902.08702</v>
      </c>
      <c r="H38" s="6">
        <v>105.87949278942945</v>
      </c>
      <c r="I38" s="123"/>
    </row>
    <row r="39" spans="1:11" s="124" customFormat="1" ht="12">
      <c r="A39" s="44"/>
      <c r="B39" s="45"/>
      <c r="C39" s="46"/>
      <c r="D39" s="5"/>
      <c r="E39" s="6"/>
      <c r="F39" s="6"/>
      <c r="G39" s="6"/>
      <c r="H39" s="6"/>
      <c r="I39" s="123"/>
    </row>
    <row r="40" spans="1:11" ht="14.45" customHeight="1">
      <c r="A40" s="10"/>
      <c r="B40" s="209" t="s">
        <v>239</v>
      </c>
      <c r="C40" s="210"/>
      <c r="D40" s="125"/>
      <c r="E40" s="72"/>
      <c r="F40" s="72"/>
      <c r="G40" s="72"/>
      <c r="H40" s="122"/>
      <c r="I40" s="114"/>
    </row>
    <row r="41" spans="1:11" ht="24">
      <c r="A41" s="10"/>
      <c r="B41" s="11"/>
      <c r="C41" s="30" t="s">
        <v>240</v>
      </c>
      <c r="D41" s="12"/>
      <c r="E41" s="56">
        <v>0</v>
      </c>
      <c r="F41" s="13">
        <v>0</v>
      </c>
      <c r="G41" s="31">
        <v>0</v>
      </c>
      <c r="H41" s="36">
        <v>0</v>
      </c>
      <c r="I41" s="114"/>
    </row>
    <row r="42" spans="1:11" ht="24">
      <c r="A42" s="10"/>
      <c r="B42" s="11"/>
      <c r="C42" s="30" t="s">
        <v>241</v>
      </c>
      <c r="D42" s="12"/>
      <c r="E42" s="56">
        <v>0</v>
      </c>
      <c r="F42" s="13">
        <v>0</v>
      </c>
      <c r="G42" s="31">
        <v>0</v>
      </c>
      <c r="H42" s="36">
        <v>0</v>
      </c>
      <c r="I42" s="114"/>
    </row>
    <row r="43" spans="1:11" s="118" customFormat="1" ht="24.6" customHeight="1">
      <c r="A43" s="199" t="s">
        <v>242</v>
      </c>
      <c r="B43" s="192"/>
      <c r="C43" s="193"/>
      <c r="D43" s="5"/>
      <c r="E43" s="6">
        <v>0</v>
      </c>
      <c r="F43" s="6">
        <v>0</v>
      </c>
      <c r="G43" s="6">
        <v>0</v>
      </c>
      <c r="H43" s="6">
        <v>0</v>
      </c>
      <c r="I43" s="116"/>
    </row>
    <row r="44" spans="1:11" s="118" customFormat="1" ht="12">
      <c r="A44" s="44"/>
      <c r="B44" s="45"/>
      <c r="C44" s="46"/>
      <c r="D44" s="5"/>
      <c r="E44" s="6"/>
      <c r="F44" s="6"/>
      <c r="G44" s="6"/>
      <c r="H44" s="6"/>
      <c r="I44" s="116"/>
    </row>
    <row r="45" spans="1:11" s="124" customFormat="1" ht="24" customHeight="1">
      <c r="A45" s="199" t="s">
        <v>243</v>
      </c>
      <c r="B45" s="192"/>
      <c r="C45" s="193"/>
      <c r="D45" s="5"/>
      <c r="E45" s="6">
        <v>221452408722.76709</v>
      </c>
      <c r="F45" s="6">
        <v>107564092820.67993</v>
      </c>
      <c r="G45" s="6">
        <v>113888315902.08702</v>
      </c>
      <c r="H45" s="6">
        <v>105.87949278942945</v>
      </c>
      <c r="I45" s="123"/>
    </row>
    <row r="46" spans="1:11" s="124" customFormat="1" ht="12">
      <c r="A46" s="44"/>
      <c r="B46" s="45"/>
      <c r="C46" s="46"/>
      <c r="D46" s="5"/>
      <c r="E46" s="6"/>
      <c r="F46" s="6"/>
      <c r="G46" s="6"/>
      <c r="H46" s="6"/>
      <c r="I46" s="123"/>
    </row>
    <row r="47" spans="1:11" ht="13.9" customHeight="1">
      <c r="A47" s="71"/>
      <c r="B47" s="209" t="s">
        <v>244</v>
      </c>
      <c r="C47" s="210"/>
      <c r="D47" s="125"/>
      <c r="E47" s="72"/>
      <c r="F47" s="72"/>
      <c r="G47" s="72"/>
      <c r="H47" s="122"/>
      <c r="I47" s="114"/>
    </row>
    <row r="48" spans="1:11" ht="13.15" customHeight="1">
      <c r="A48" s="10"/>
      <c r="B48" s="11"/>
      <c r="C48" s="30" t="s">
        <v>245</v>
      </c>
      <c r="D48" s="12"/>
      <c r="E48" s="56">
        <v>0</v>
      </c>
      <c r="F48" s="13">
        <v>0</v>
      </c>
      <c r="G48" s="31">
        <v>0</v>
      </c>
      <c r="H48" s="36">
        <v>0</v>
      </c>
      <c r="I48" s="114"/>
    </row>
    <row r="49" spans="1:9" ht="13.15" customHeight="1">
      <c r="A49" s="10"/>
      <c r="B49" s="11"/>
      <c r="C49" s="30" t="s">
        <v>246</v>
      </c>
      <c r="D49" s="12"/>
      <c r="E49" s="56">
        <v>0</v>
      </c>
      <c r="F49" s="13">
        <v>0</v>
      </c>
      <c r="G49" s="31">
        <v>0</v>
      </c>
      <c r="H49" s="36">
        <v>0</v>
      </c>
      <c r="I49" s="114"/>
    </row>
    <row r="50" spans="1:9" s="128" customFormat="1" ht="13.9" customHeight="1">
      <c r="A50" s="208" t="s">
        <v>247</v>
      </c>
      <c r="B50" s="209"/>
      <c r="C50" s="210"/>
      <c r="D50" s="125"/>
      <c r="E50" s="126">
        <v>0</v>
      </c>
      <c r="F50" s="126">
        <v>0</v>
      </c>
      <c r="G50" s="126">
        <v>0</v>
      </c>
      <c r="H50" s="6">
        <v>0</v>
      </c>
      <c r="I50" s="127"/>
    </row>
    <row r="51" spans="1:9" s="128" customFormat="1" ht="13.9" customHeight="1">
      <c r="A51" s="129"/>
      <c r="B51" s="130"/>
      <c r="C51" s="131"/>
      <c r="D51" s="125"/>
      <c r="E51" s="126"/>
      <c r="F51" s="126"/>
      <c r="G51" s="126"/>
      <c r="H51" s="6"/>
      <c r="I51" s="127"/>
    </row>
    <row r="52" spans="1:9" s="124" customFormat="1" ht="13.9" customHeight="1">
      <c r="A52" s="199" t="s">
        <v>248</v>
      </c>
      <c r="B52" s="192"/>
      <c r="C52" s="193"/>
      <c r="D52" s="5" t="s">
        <v>249</v>
      </c>
      <c r="E52" s="6">
        <v>221452408722.76709</v>
      </c>
      <c r="F52" s="6">
        <v>107564092820.67993</v>
      </c>
      <c r="G52" s="6">
        <v>113888315902.08702</v>
      </c>
      <c r="H52" s="6">
        <v>105.87949278942945</v>
      </c>
      <c r="I52" s="123"/>
    </row>
    <row r="53" spans="1:9" ht="12" customHeight="1"/>
    <row r="54" spans="1:9" ht="3" customHeight="1">
      <c r="F54" s="132"/>
      <c r="G54" s="132"/>
      <c r="H54" s="132"/>
      <c r="I54" s="132"/>
    </row>
    <row r="55" spans="1:9" ht="7.15" customHeight="1">
      <c r="A55" s="133"/>
      <c r="B55" s="133"/>
      <c r="C55" s="133"/>
      <c r="D55" s="134"/>
      <c r="F55" s="132"/>
      <c r="G55" s="132"/>
      <c r="H55" s="132"/>
      <c r="I55" s="132"/>
    </row>
    <row r="56" spans="1:9" ht="9.75" customHeight="1"/>
    <row r="57" spans="1:9" ht="6.75" customHeight="1"/>
  </sheetData>
  <mergeCells count="16">
    <mergeCell ref="A45:C45"/>
    <mergeCell ref="B47:C47"/>
    <mergeCell ref="A50:C50"/>
    <mergeCell ref="A52:C52"/>
    <mergeCell ref="B15:C15"/>
    <mergeCell ref="B21:C21"/>
    <mergeCell ref="A25:C25"/>
    <mergeCell ref="A38:C38"/>
    <mergeCell ref="B40:C40"/>
    <mergeCell ref="A43:C43"/>
    <mergeCell ref="B9:C9"/>
    <mergeCell ref="A2:H2"/>
    <mergeCell ref="A3:H3"/>
    <mergeCell ref="A4:H4"/>
    <mergeCell ref="A7:C7"/>
    <mergeCell ref="A8:C8"/>
  </mergeCells>
  <printOptions horizontalCentered="1"/>
  <pageMargins left="0.98425196850393704" right="0.23622047244094491" top="0.45" bottom="0.62" header="0" footer="0.41"/>
  <pageSetup paperSize="9" scale="85" firstPageNumber="6" fitToWidth="0" fitToHeight="0" orientation="portrait" useFirstPageNumber="1" horizontalDpi="300" verticalDpi="300" r:id="rId1"/>
  <headerFooter alignWithMargins="0">
    <oddFooter>&amp;R&amp;"Times New Roman,Regular"&amp;11&amp;P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/>
  </sheetPr>
  <dimension ref="A1:H110"/>
  <sheetViews>
    <sheetView showGridLines="0" showOutlineSymbols="0" view="pageBreakPreview" topLeftCell="A31" zoomScale="110" zoomScaleSheetLayoutView="110" workbookViewId="0">
      <selection activeCell="D52" sqref="D52"/>
    </sheetView>
  </sheetViews>
  <sheetFormatPr defaultColWidth="6.85546875" defaultRowHeight="12.75" customHeight="1"/>
  <cols>
    <col min="1" max="1" width="4.5703125" customWidth="1"/>
    <col min="2" max="2" width="43" customWidth="1"/>
    <col min="3" max="3" width="5.7109375" style="135" customWidth="1"/>
    <col min="4" max="5" width="18.140625" customWidth="1"/>
    <col min="6" max="6" width="20.28515625" style="67" bestFit="1" customWidth="1"/>
    <col min="7" max="7" width="19.7109375" customWidth="1"/>
    <col min="8" max="8" width="18.7109375" bestFit="1" customWidth="1"/>
  </cols>
  <sheetData>
    <row r="1" spans="1:8" ht="15.75" customHeight="1"/>
    <row r="2" spans="1:8" ht="14.25" customHeight="1">
      <c r="A2" s="205" t="s">
        <v>0</v>
      </c>
      <c r="B2" s="205"/>
      <c r="C2" s="205"/>
      <c r="D2" s="205"/>
      <c r="E2" s="205"/>
    </row>
    <row r="3" spans="1:8" ht="14.25" customHeight="1">
      <c r="A3" s="205" t="s">
        <v>250</v>
      </c>
      <c r="B3" s="205"/>
      <c r="C3" s="205"/>
      <c r="D3" s="205"/>
      <c r="E3" s="205"/>
    </row>
    <row r="4" spans="1:8" ht="14.25" customHeight="1">
      <c r="A4" s="205" t="s">
        <v>251</v>
      </c>
      <c r="B4" s="205"/>
      <c r="C4" s="205"/>
      <c r="D4" s="205"/>
      <c r="E4" s="205"/>
    </row>
    <row r="5" spans="1:8" ht="14.25" customHeight="1">
      <c r="A5" s="136"/>
      <c r="B5" s="136"/>
      <c r="C5" s="136"/>
      <c r="D5" s="136"/>
      <c r="E5" s="136"/>
    </row>
    <row r="6" spans="1:8" ht="14.25" customHeight="1">
      <c r="A6" s="1"/>
      <c r="B6" s="1"/>
      <c r="C6" s="137"/>
      <c r="D6" s="1"/>
      <c r="E6" s="98" t="s">
        <v>3</v>
      </c>
    </row>
    <row r="7" spans="1:8" ht="32.25" customHeight="1">
      <c r="A7" s="219" t="s">
        <v>4</v>
      </c>
      <c r="B7" s="220"/>
      <c r="C7" s="138" t="s">
        <v>5</v>
      </c>
      <c r="D7" s="52" t="s">
        <v>97</v>
      </c>
      <c r="E7" s="139">
        <v>2017</v>
      </c>
    </row>
    <row r="8" spans="1:8" s="144" customFormat="1" ht="15.6" customHeight="1">
      <c r="A8" s="221" t="s">
        <v>252</v>
      </c>
      <c r="B8" s="222"/>
      <c r="C8" s="140"/>
      <c r="D8" s="141"/>
      <c r="E8" s="142"/>
      <c r="F8" s="143"/>
    </row>
    <row r="9" spans="1:8" s="144" customFormat="1" ht="15.6" customHeight="1">
      <c r="A9" s="223" t="s">
        <v>253</v>
      </c>
      <c r="B9" s="224"/>
      <c r="C9" s="145"/>
      <c r="D9" s="141"/>
      <c r="E9" s="142"/>
      <c r="F9" s="143"/>
    </row>
    <row r="10" spans="1:8" s="144" customFormat="1" ht="15.6" customHeight="1">
      <c r="A10" s="146"/>
      <c r="B10" s="147" t="s">
        <v>14</v>
      </c>
      <c r="C10" s="148"/>
      <c r="D10" s="149">
        <v>61274209087</v>
      </c>
      <c r="E10" s="150">
        <v>52977550170.5</v>
      </c>
      <c r="F10" s="143"/>
    </row>
    <row r="11" spans="1:8" s="144" customFormat="1" ht="15.6" customHeight="1">
      <c r="A11" s="146"/>
      <c r="B11" s="147" t="s">
        <v>16</v>
      </c>
      <c r="C11" s="148"/>
      <c r="D11" s="149">
        <v>19320228996</v>
      </c>
      <c r="E11" s="150">
        <v>16568540762</v>
      </c>
      <c r="F11" s="143"/>
    </row>
    <row r="12" spans="1:8" s="144" customFormat="1" ht="24.6" customHeight="1">
      <c r="A12" s="146"/>
      <c r="B12" s="147" t="s">
        <v>18</v>
      </c>
      <c r="C12" s="148"/>
      <c r="D12" s="149">
        <v>5332917666</v>
      </c>
      <c r="E12" s="150">
        <v>0</v>
      </c>
      <c r="F12" s="143"/>
    </row>
    <row r="13" spans="1:8" s="144" customFormat="1" ht="15.6" customHeight="1">
      <c r="A13" s="146"/>
      <c r="B13" s="147" t="s">
        <v>20</v>
      </c>
      <c r="C13" s="148"/>
      <c r="D13" s="149">
        <v>33813960787.040001</v>
      </c>
      <c r="E13" s="150">
        <v>33453361446.130001</v>
      </c>
      <c r="F13" s="143">
        <v>33813960787.040001</v>
      </c>
      <c r="G13" s="144">
        <v>33453361446.130001</v>
      </c>
      <c r="H13" s="151">
        <v>360599340.91000003</v>
      </c>
    </row>
    <row r="14" spans="1:8" s="144" customFormat="1" ht="15.6" customHeight="1">
      <c r="A14" s="146"/>
      <c r="B14" s="147" t="s">
        <v>24</v>
      </c>
      <c r="C14" s="148"/>
      <c r="D14" s="149">
        <v>1118880330379</v>
      </c>
      <c r="E14" s="150">
        <v>1024148170383</v>
      </c>
      <c r="F14" s="143"/>
    </row>
    <row r="15" spans="1:8" s="144" customFormat="1" ht="15.6" customHeight="1">
      <c r="A15" s="146"/>
      <c r="B15" s="147" t="s">
        <v>33</v>
      </c>
      <c r="C15" s="148"/>
      <c r="D15" s="149">
        <v>161297332647</v>
      </c>
      <c r="E15" s="150">
        <v>183849815000</v>
      </c>
      <c r="F15" s="143"/>
    </row>
    <row r="16" spans="1:8" s="144" customFormat="1" ht="15.6" customHeight="1">
      <c r="A16" s="146"/>
      <c r="B16" s="147" t="s">
        <v>36</v>
      </c>
      <c r="C16" s="148"/>
      <c r="D16" s="149">
        <v>49778688910</v>
      </c>
      <c r="E16" s="150">
        <v>64262743166</v>
      </c>
      <c r="F16" s="143"/>
    </row>
    <row r="17" spans="1:8" s="144" customFormat="1" ht="15.6" customHeight="1">
      <c r="A17" s="146"/>
      <c r="B17" s="147" t="s">
        <v>39</v>
      </c>
      <c r="C17" s="148"/>
      <c r="D17" s="149">
        <v>37881718300</v>
      </c>
      <c r="E17" s="150">
        <v>0</v>
      </c>
      <c r="F17" s="143"/>
    </row>
    <row r="18" spans="1:8" s="144" customFormat="1" ht="15.6" customHeight="1">
      <c r="A18" s="146"/>
      <c r="B18" s="147" t="s">
        <v>44</v>
      </c>
      <c r="C18" s="148"/>
      <c r="D18" s="149">
        <v>0</v>
      </c>
      <c r="E18" s="150">
        <v>10806158928</v>
      </c>
      <c r="F18" s="143"/>
    </row>
    <row r="19" spans="1:8" s="144" customFormat="1" ht="15.6" customHeight="1">
      <c r="A19" s="225" t="s">
        <v>254</v>
      </c>
      <c r="B19" s="226"/>
      <c r="C19" s="152"/>
      <c r="D19" s="153">
        <v>1487579386772.04</v>
      </c>
      <c r="E19" s="153">
        <v>1386066339855.6299</v>
      </c>
      <c r="F19" s="143">
        <v>1487579386772.04</v>
      </c>
      <c r="G19" s="144">
        <v>1386066339855.6299</v>
      </c>
      <c r="H19" s="151">
        <v>101513046916.41</v>
      </c>
    </row>
    <row r="20" spans="1:8" s="144" customFormat="1" ht="15.6" customHeight="1">
      <c r="A20" s="223" t="s">
        <v>255</v>
      </c>
      <c r="B20" s="224"/>
      <c r="C20" s="145"/>
      <c r="D20" s="141"/>
      <c r="E20" s="142"/>
      <c r="F20" s="143"/>
    </row>
    <row r="21" spans="1:8" s="144" customFormat="1" ht="15.6" customHeight="1">
      <c r="A21" s="146"/>
      <c r="B21" s="147" t="s">
        <v>49</v>
      </c>
      <c r="C21" s="148"/>
      <c r="D21" s="149">
        <v>600489581741</v>
      </c>
      <c r="E21" s="150">
        <v>575420478988</v>
      </c>
      <c r="F21" s="143"/>
    </row>
    <row r="22" spans="1:8" s="144" customFormat="1" ht="15.6" customHeight="1">
      <c r="A22" s="146"/>
      <c r="B22" s="147" t="s">
        <v>51</v>
      </c>
      <c r="C22" s="148"/>
      <c r="D22" s="149">
        <v>296656721195</v>
      </c>
      <c r="E22" s="150">
        <v>292024540341</v>
      </c>
      <c r="F22" s="143"/>
    </row>
    <row r="23" spans="1:8" s="157" customFormat="1" ht="15.6" customHeight="1">
      <c r="A23" s="102"/>
      <c r="B23" s="104" t="s">
        <v>53</v>
      </c>
      <c r="C23" s="154"/>
      <c r="D23" s="105">
        <v>11846390000</v>
      </c>
      <c r="E23" s="155">
        <v>9822600000</v>
      </c>
      <c r="F23" s="156"/>
    </row>
    <row r="24" spans="1:8" s="157" customFormat="1" ht="15.6" customHeight="1">
      <c r="A24" s="102"/>
      <c r="B24" s="104" t="s">
        <v>55</v>
      </c>
      <c r="C24" s="154"/>
      <c r="D24" s="105">
        <v>2405000000</v>
      </c>
      <c r="E24" s="155">
        <v>1883500000</v>
      </c>
      <c r="F24" s="156"/>
    </row>
    <row r="25" spans="1:8" s="157" customFormat="1" ht="15.6" customHeight="1">
      <c r="A25" s="102"/>
      <c r="B25" s="104" t="s">
        <v>76</v>
      </c>
      <c r="C25" s="154"/>
      <c r="D25" s="105">
        <v>6538362237</v>
      </c>
      <c r="E25" s="155">
        <v>6732438218</v>
      </c>
      <c r="F25" s="156"/>
    </row>
    <row r="26" spans="1:8" s="157" customFormat="1" ht="15.6" customHeight="1">
      <c r="A26" s="102"/>
      <c r="B26" s="104" t="s">
        <v>77</v>
      </c>
      <c r="C26" s="154"/>
      <c r="D26" s="105">
        <v>2252329544</v>
      </c>
      <c r="E26" s="155">
        <v>1600598464</v>
      </c>
      <c r="F26" s="156"/>
    </row>
    <row r="27" spans="1:8" s="157" customFormat="1" ht="15.6" customHeight="1">
      <c r="A27" s="102"/>
      <c r="B27" s="104" t="s">
        <v>80</v>
      </c>
      <c r="C27" s="154"/>
      <c r="D27" s="105">
        <v>243165986961</v>
      </c>
      <c r="E27" s="155">
        <v>263801237727</v>
      </c>
      <c r="F27" s="156"/>
    </row>
    <row r="28" spans="1:8" s="157" customFormat="1" ht="15.6" customHeight="1">
      <c r="A28" s="102"/>
      <c r="B28" s="104" t="s">
        <v>81</v>
      </c>
      <c r="C28" s="154"/>
      <c r="D28" s="105">
        <v>1007921600</v>
      </c>
      <c r="E28" s="155">
        <v>1007921600</v>
      </c>
      <c r="F28" s="156"/>
    </row>
    <row r="29" spans="1:8" s="157" customFormat="1" ht="15.6" customHeight="1">
      <c r="A29" s="227" t="s">
        <v>256</v>
      </c>
      <c r="B29" s="228"/>
      <c r="C29" s="158"/>
      <c r="D29" s="99">
        <v>1164362293278</v>
      </c>
      <c r="E29" s="99">
        <v>1152293315338</v>
      </c>
      <c r="F29" s="156"/>
    </row>
    <row r="30" spans="1:8" s="157" customFormat="1" ht="15.6" customHeight="1">
      <c r="A30" s="216" t="s">
        <v>257</v>
      </c>
      <c r="B30" s="215"/>
      <c r="C30" s="159" t="s">
        <v>258</v>
      </c>
      <c r="D30" s="99">
        <v>323217093494.04004</v>
      </c>
      <c r="E30" s="99">
        <v>233773024517.62988</v>
      </c>
      <c r="F30" s="156">
        <v>323217093494.03998</v>
      </c>
      <c r="G30" s="156">
        <v>233773024517.63</v>
      </c>
      <c r="H30" s="160">
        <v>89444068976.410004</v>
      </c>
    </row>
    <row r="31" spans="1:8" s="157" customFormat="1" ht="15.6" customHeight="1">
      <c r="A31" s="216" t="s">
        <v>259</v>
      </c>
      <c r="B31" s="215"/>
      <c r="C31" s="159"/>
      <c r="D31" s="161"/>
      <c r="E31" s="162"/>
      <c r="F31" s="156"/>
    </row>
    <row r="32" spans="1:8" s="157" customFormat="1" ht="15.6" customHeight="1">
      <c r="A32" s="217" t="s">
        <v>253</v>
      </c>
      <c r="B32" s="218"/>
      <c r="C32" s="163"/>
      <c r="D32" s="161"/>
      <c r="E32" s="162"/>
      <c r="F32" s="156"/>
    </row>
    <row r="33" spans="1:8" s="157" customFormat="1" ht="15.6" customHeight="1">
      <c r="A33" s="102"/>
      <c r="B33" s="104" t="s">
        <v>260</v>
      </c>
      <c r="C33" s="154"/>
      <c r="D33" s="164">
        <v>817308159</v>
      </c>
      <c r="E33" s="155">
        <v>711837850</v>
      </c>
      <c r="F33" s="165">
        <v>817308159</v>
      </c>
      <c r="G33" s="157">
        <v>711837850</v>
      </c>
      <c r="H33" s="160">
        <v>105470309</v>
      </c>
    </row>
    <row r="34" spans="1:8" s="157" customFormat="1" ht="15.6" customHeight="1">
      <c r="A34" s="227" t="s">
        <v>254</v>
      </c>
      <c r="B34" s="228"/>
      <c r="C34" s="158"/>
      <c r="D34" s="99">
        <v>817308159</v>
      </c>
      <c r="E34" s="99">
        <v>711837850</v>
      </c>
      <c r="F34" s="156"/>
    </row>
    <row r="35" spans="1:8" s="157" customFormat="1" ht="15.6" customHeight="1">
      <c r="A35" s="217" t="s">
        <v>255</v>
      </c>
      <c r="B35" s="218"/>
      <c r="C35" s="163"/>
      <c r="D35" s="161"/>
      <c r="E35" s="162"/>
      <c r="F35" s="156"/>
    </row>
    <row r="36" spans="1:8" s="157" customFormat="1" ht="15.6" customHeight="1">
      <c r="A36" s="102"/>
      <c r="B36" s="104" t="s">
        <v>59</v>
      </c>
      <c r="C36" s="154"/>
      <c r="D36" s="105">
        <v>0</v>
      </c>
      <c r="E36" s="155">
        <v>2486359000</v>
      </c>
      <c r="F36" s="156"/>
    </row>
    <row r="37" spans="1:8" s="157" customFormat="1" ht="15.6" customHeight="1">
      <c r="A37" s="102"/>
      <c r="B37" s="104" t="s">
        <v>61</v>
      </c>
      <c r="C37" s="154"/>
      <c r="D37" s="105">
        <v>27304551004</v>
      </c>
      <c r="E37" s="155">
        <v>42982257948</v>
      </c>
      <c r="F37" s="156"/>
    </row>
    <row r="38" spans="1:8" s="157" customFormat="1" ht="15.6" customHeight="1">
      <c r="A38" s="102"/>
      <c r="B38" s="104" t="s">
        <v>63</v>
      </c>
      <c r="C38" s="154"/>
      <c r="D38" s="105">
        <v>32639920125</v>
      </c>
      <c r="E38" s="155">
        <v>12335978300</v>
      </c>
      <c r="F38" s="156"/>
    </row>
    <row r="39" spans="1:8" s="157" customFormat="1" ht="15.6" customHeight="1">
      <c r="A39" s="102"/>
      <c r="B39" s="104" t="s">
        <v>65</v>
      </c>
      <c r="C39" s="154"/>
      <c r="D39" s="105">
        <v>266085529528</v>
      </c>
      <c r="E39" s="155">
        <v>180081387363</v>
      </c>
      <c r="F39" s="156"/>
    </row>
    <row r="40" spans="1:8" s="157" customFormat="1" ht="15.6" customHeight="1">
      <c r="A40" s="102"/>
      <c r="B40" s="104" t="s">
        <v>67</v>
      </c>
      <c r="C40" s="154"/>
      <c r="D40" s="105">
        <v>2490575200</v>
      </c>
      <c r="E40" s="155">
        <v>718928700</v>
      </c>
      <c r="F40" s="156"/>
    </row>
    <row r="41" spans="1:8" s="157" customFormat="1" ht="15.6" customHeight="1">
      <c r="A41" s="102"/>
      <c r="B41" s="104" t="s">
        <v>90</v>
      </c>
      <c r="C41" s="154"/>
      <c r="D41" s="105">
        <v>11964759140</v>
      </c>
      <c r="E41" s="155">
        <v>2677109579</v>
      </c>
      <c r="F41" s="156"/>
    </row>
    <row r="42" spans="1:8" s="157" customFormat="1" ht="15.6" customHeight="1">
      <c r="A42" s="227" t="s">
        <v>256</v>
      </c>
      <c r="B42" s="228"/>
      <c r="C42" s="158"/>
      <c r="D42" s="99">
        <v>340485334997</v>
      </c>
      <c r="E42" s="99">
        <v>241282020890</v>
      </c>
      <c r="F42" s="156"/>
    </row>
    <row r="43" spans="1:8" s="157" customFormat="1" ht="15.6" customHeight="1">
      <c r="A43" s="216" t="s">
        <v>261</v>
      </c>
      <c r="B43" s="215"/>
      <c r="C43" s="159" t="s">
        <v>262</v>
      </c>
      <c r="D43" s="166">
        <v>-339668026838</v>
      </c>
      <c r="E43" s="166">
        <v>-240570183040</v>
      </c>
      <c r="F43" s="156">
        <v>-339668026838</v>
      </c>
      <c r="G43" s="157">
        <v>-240570183040</v>
      </c>
      <c r="H43" s="160">
        <v>-99097843798</v>
      </c>
    </row>
    <row r="44" spans="1:8" s="157" customFormat="1" ht="15.6" customHeight="1">
      <c r="A44" s="216" t="s">
        <v>263</v>
      </c>
      <c r="B44" s="215"/>
      <c r="C44" s="159"/>
      <c r="D44" s="161"/>
      <c r="E44" s="162"/>
      <c r="F44" s="156"/>
    </row>
    <row r="45" spans="1:8" s="157" customFormat="1" ht="15.6" customHeight="1">
      <c r="A45" s="217" t="s">
        <v>253</v>
      </c>
      <c r="B45" s="218"/>
      <c r="C45" s="163"/>
      <c r="D45" s="161"/>
      <c r="E45" s="162"/>
      <c r="F45" s="156"/>
    </row>
    <row r="46" spans="1:8" s="157" customFormat="1" ht="15.6" customHeight="1">
      <c r="A46" s="102"/>
      <c r="B46" s="104" t="s">
        <v>264</v>
      </c>
      <c r="C46" s="154"/>
      <c r="D46" s="105">
        <v>107507903597</v>
      </c>
      <c r="E46" s="155">
        <v>94139321199</v>
      </c>
      <c r="F46" s="156"/>
    </row>
    <row r="47" spans="1:8" s="157" customFormat="1" ht="15.6" customHeight="1">
      <c r="A47" s="227" t="s">
        <v>254</v>
      </c>
      <c r="B47" s="228"/>
      <c r="C47" s="158"/>
      <c r="D47" s="99">
        <v>107507903597</v>
      </c>
      <c r="E47" s="99">
        <v>94139321199</v>
      </c>
      <c r="F47" s="156"/>
    </row>
    <row r="48" spans="1:8" s="157" customFormat="1" ht="15.6" customHeight="1">
      <c r="A48" s="217" t="s">
        <v>255</v>
      </c>
      <c r="B48" s="218"/>
      <c r="C48" s="163"/>
      <c r="D48" s="161"/>
      <c r="E48" s="162"/>
      <c r="F48" s="156"/>
    </row>
    <row r="49" spans="1:8" s="157" customFormat="1" ht="15.6" customHeight="1">
      <c r="A49" s="102"/>
      <c r="B49" s="104" t="s">
        <v>265</v>
      </c>
      <c r="C49" s="154"/>
      <c r="D49" s="105">
        <v>107507903597</v>
      </c>
      <c r="E49" s="155">
        <v>94139321199</v>
      </c>
      <c r="F49" s="156"/>
    </row>
    <row r="50" spans="1:8" s="156" customFormat="1" ht="15.6" customHeight="1">
      <c r="A50" s="102"/>
      <c r="B50" s="104" t="s">
        <v>266</v>
      </c>
      <c r="C50" s="154"/>
      <c r="D50" s="105">
        <v>0</v>
      </c>
      <c r="E50" s="155">
        <v>400000000</v>
      </c>
      <c r="G50" s="157"/>
      <c r="H50" s="157"/>
    </row>
    <row r="51" spans="1:8" s="156" customFormat="1" ht="15.6" customHeight="1">
      <c r="A51" s="227" t="s">
        <v>256</v>
      </c>
      <c r="B51" s="228"/>
      <c r="C51" s="158"/>
      <c r="D51" s="99">
        <v>107507903597</v>
      </c>
      <c r="E51" s="99">
        <v>94539321199</v>
      </c>
      <c r="G51" s="157"/>
      <c r="H51" s="157"/>
    </row>
    <row r="52" spans="1:8" s="156" customFormat="1" ht="15.6" customHeight="1">
      <c r="A52" s="216" t="s">
        <v>267</v>
      </c>
      <c r="B52" s="215"/>
      <c r="C52" s="167" t="s">
        <v>268</v>
      </c>
      <c r="D52" s="99">
        <v>0</v>
      </c>
      <c r="E52" s="166">
        <v>-400000000</v>
      </c>
      <c r="G52" s="157"/>
      <c r="H52" s="157"/>
    </row>
    <row r="53" spans="1:8" s="156" customFormat="1" ht="15.6" customHeight="1">
      <c r="A53" s="102"/>
      <c r="B53" s="168" t="s">
        <v>269</v>
      </c>
      <c r="C53" s="159"/>
      <c r="D53" s="166">
        <v>-16450933343.959961</v>
      </c>
      <c r="E53" s="166">
        <v>-7197158522.3701172</v>
      </c>
      <c r="G53" s="157"/>
      <c r="H53" s="157"/>
    </row>
    <row r="54" spans="1:8" s="67" customFormat="1" ht="24">
      <c r="A54" s="9"/>
      <c r="B54" s="169" t="s">
        <v>270</v>
      </c>
      <c r="C54" s="170"/>
      <c r="D54" s="6">
        <v>89220656154.320007</v>
      </c>
      <c r="E54" s="171">
        <v>96417814676.690002</v>
      </c>
      <c r="G54"/>
      <c r="H54"/>
    </row>
    <row r="55" spans="1:8" s="67" customFormat="1" ht="24">
      <c r="A55" s="9"/>
      <c r="B55" s="169" t="s">
        <v>271</v>
      </c>
      <c r="C55" s="170"/>
      <c r="D55" s="6">
        <v>72769722810.360001</v>
      </c>
      <c r="E55" s="171">
        <v>89220656154.320007</v>
      </c>
      <c r="G55"/>
      <c r="H55"/>
    </row>
    <row r="56" spans="1:8" s="156" customFormat="1" ht="15.6" customHeight="1">
      <c r="A56" s="102"/>
      <c r="B56" s="168" t="s">
        <v>123</v>
      </c>
      <c r="C56" s="159"/>
      <c r="D56" s="99">
        <v>892754481</v>
      </c>
      <c r="E56" s="172">
        <v>0</v>
      </c>
      <c r="G56" s="157"/>
      <c r="H56" s="157"/>
    </row>
    <row r="57" spans="1:8" s="156" customFormat="1" ht="15.6" customHeight="1">
      <c r="A57" s="102"/>
      <c r="B57" s="168" t="s">
        <v>125</v>
      </c>
      <c r="C57" s="159"/>
      <c r="D57" s="99">
        <v>0</v>
      </c>
      <c r="E57" s="172">
        <v>285615170</v>
      </c>
      <c r="G57" s="157"/>
      <c r="H57" s="157"/>
    </row>
    <row r="58" spans="1:8" s="156" customFormat="1" ht="15.6" customHeight="1">
      <c r="A58" s="102"/>
      <c r="B58" s="168" t="s">
        <v>272</v>
      </c>
      <c r="C58" s="167" t="s">
        <v>273</v>
      </c>
      <c r="D58" s="99">
        <v>73662477291.360001</v>
      </c>
      <c r="E58" s="99">
        <v>89506271324.320007</v>
      </c>
      <c r="G58" s="157"/>
      <c r="H58" s="157"/>
    </row>
    <row r="59" spans="1:8" s="67" customFormat="1" ht="15.75" customHeight="1">
      <c r="A59"/>
      <c r="B59"/>
      <c r="C59" s="135"/>
      <c r="D59"/>
      <c r="E59"/>
      <c r="G59"/>
      <c r="H59"/>
    </row>
    <row r="60" spans="1:8" s="67" customFormat="1" ht="15.75" customHeight="1">
      <c r="A60"/>
      <c r="B60"/>
      <c r="C60" s="135"/>
      <c r="D60"/>
      <c r="E60" s="173"/>
      <c r="G60"/>
      <c r="H60"/>
    </row>
    <row r="61" spans="1:8" s="67" customFormat="1" ht="15.75" customHeight="1">
      <c r="A61"/>
      <c r="B61"/>
      <c r="C61" s="135"/>
      <c r="D61"/>
      <c r="E61" s="50"/>
      <c r="G61"/>
      <c r="H61"/>
    </row>
    <row r="62" spans="1:8" s="67" customFormat="1" ht="15.75" customHeight="1">
      <c r="A62"/>
      <c r="B62"/>
      <c r="C62" s="135"/>
      <c r="D62"/>
      <c r="E62"/>
      <c r="G62"/>
      <c r="H62"/>
    </row>
    <row r="63" spans="1:8" s="67" customFormat="1" ht="15.75" customHeight="1">
      <c r="A63"/>
      <c r="B63"/>
      <c r="C63" s="135"/>
      <c r="D63"/>
      <c r="E63" s="50"/>
      <c r="G63"/>
      <c r="H63"/>
    </row>
    <row r="64" spans="1:8" s="67" customFormat="1" ht="15.75" customHeight="1">
      <c r="A64"/>
      <c r="B64"/>
      <c r="C64" s="135"/>
      <c r="D64"/>
      <c r="E64"/>
      <c r="G64"/>
      <c r="H64"/>
    </row>
    <row r="65" spans="1:8" s="67" customFormat="1" ht="15.75" customHeight="1">
      <c r="A65" s="64"/>
      <c r="B65" s="64"/>
      <c r="C65" s="174"/>
      <c r="D65" s="65"/>
      <c r="E65" s="65"/>
      <c r="G65"/>
      <c r="H65"/>
    </row>
    <row r="66" spans="1:8" s="67" customFormat="1" ht="15.75" customHeight="1">
      <c r="A66"/>
      <c r="B66"/>
      <c r="C66" s="135"/>
      <c r="D66" s="65"/>
      <c r="E66" s="65"/>
      <c r="G66"/>
      <c r="H66"/>
    </row>
    <row r="67" spans="1:8" s="67" customFormat="1" ht="15.75" customHeight="1">
      <c r="A67"/>
      <c r="B67"/>
      <c r="C67" s="135"/>
      <c r="D67"/>
      <c r="E67"/>
      <c r="G67"/>
      <c r="H67"/>
    </row>
    <row r="68" spans="1:8" s="67" customFormat="1" ht="15.75" customHeight="1">
      <c r="A68"/>
      <c r="B68"/>
      <c r="C68" s="135"/>
      <c r="D68"/>
      <c r="E68"/>
      <c r="G68"/>
      <c r="H68"/>
    </row>
    <row r="69" spans="1:8" s="67" customFormat="1" ht="15.75" customHeight="1">
      <c r="A69"/>
      <c r="B69"/>
      <c r="C69" s="135"/>
      <c r="D69"/>
      <c r="E69"/>
      <c r="G69"/>
      <c r="H69"/>
    </row>
    <row r="70" spans="1:8" s="67" customFormat="1" ht="15.75" customHeight="1">
      <c r="A70"/>
      <c r="B70"/>
      <c r="C70" s="135"/>
      <c r="D70"/>
      <c r="E70"/>
      <c r="G70"/>
      <c r="H70"/>
    </row>
    <row r="71" spans="1:8" s="67" customFormat="1" ht="15.75" customHeight="1">
      <c r="A71"/>
      <c r="B71"/>
      <c r="C71" s="135"/>
      <c r="D71"/>
      <c r="E71"/>
      <c r="G71"/>
      <c r="H71"/>
    </row>
    <row r="72" spans="1:8" s="67" customFormat="1" ht="15.75" customHeight="1">
      <c r="A72"/>
      <c r="B72"/>
      <c r="C72" s="135"/>
      <c r="D72"/>
      <c r="E72"/>
      <c r="G72"/>
      <c r="H72"/>
    </row>
    <row r="73" spans="1:8" s="67" customFormat="1" ht="15.75" customHeight="1">
      <c r="A73"/>
      <c r="B73"/>
      <c r="C73" s="135"/>
      <c r="D73"/>
      <c r="E73"/>
      <c r="G73"/>
      <c r="H73"/>
    </row>
    <row r="74" spans="1:8" s="67" customFormat="1" ht="15.75" customHeight="1">
      <c r="A74"/>
      <c r="B74"/>
      <c r="C74" s="135"/>
      <c r="D74"/>
      <c r="E74"/>
      <c r="G74"/>
      <c r="H74"/>
    </row>
    <row r="75" spans="1:8" s="67" customFormat="1" ht="15.75" customHeight="1">
      <c r="A75"/>
      <c r="B75"/>
      <c r="C75" s="135"/>
      <c r="D75"/>
      <c r="E75"/>
      <c r="G75"/>
      <c r="H75"/>
    </row>
    <row r="76" spans="1:8" s="67" customFormat="1" ht="15.75" customHeight="1">
      <c r="A76"/>
      <c r="B76"/>
      <c r="C76" s="135"/>
      <c r="D76"/>
      <c r="E76"/>
      <c r="G76"/>
      <c r="H76"/>
    </row>
    <row r="77" spans="1:8" s="67" customFormat="1" ht="15.75" customHeight="1">
      <c r="A77"/>
      <c r="B77"/>
      <c r="C77" s="135"/>
      <c r="D77"/>
      <c r="E77"/>
      <c r="G77"/>
      <c r="H77"/>
    </row>
    <row r="78" spans="1:8" s="67" customFormat="1" ht="15.75" customHeight="1">
      <c r="A78"/>
      <c r="B78"/>
      <c r="C78" s="135"/>
      <c r="D78"/>
      <c r="E78"/>
      <c r="G78"/>
      <c r="H78"/>
    </row>
    <row r="79" spans="1:8" ht="15.75" customHeight="1"/>
    <row r="80" spans="1:8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</sheetData>
  <mergeCells count="22">
    <mergeCell ref="A47:B47"/>
    <mergeCell ref="A48:B48"/>
    <mergeCell ref="A51:B51"/>
    <mergeCell ref="A52:B52"/>
    <mergeCell ref="A34:B34"/>
    <mergeCell ref="A35:B35"/>
    <mergeCell ref="A42:B42"/>
    <mergeCell ref="A43:B43"/>
    <mergeCell ref="A44:B44"/>
    <mergeCell ref="A45:B45"/>
    <mergeCell ref="A32:B32"/>
    <mergeCell ref="A2:E2"/>
    <mergeCell ref="A3:E3"/>
    <mergeCell ref="A4:E4"/>
    <mergeCell ref="A7:B7"/>
    <mergeCell ref="A8:B8"/>
    <mergeCell ref="A9:B9"/>
    <mergeCell ref="A19:B19"/>
    <mergeCell ref="A20:B20"/>
    <mergeCell ref="A29:B29"/>
    <mergeCell ref="A30:B30"/>
    <mergeCell ref="A31:B31"/>
  </mergeCells>
  <printOptions horizontalCentered="1"/>
  <pageMargins left="0.98425196850393704" right="0.39370078740157483" top="0.78740157480314965" bottom="0.98425196850393704" header="0" footer="0.39370078740157483"/>
  <pageSetup paperSize="9" firstPageNumber="8" fitToWidth="0" fitToHeight="0" orientation="portrait" useFirstPageNumber="1" horizontalDpi="300" verticalDpi="300" r:id="rId1"/>
  <headerFooter alignWithMargins="0">
    <oddFooter>&amp;R&amp;11&amp;P</oddFooter>
  </headerFooter>
  <rowBreaks count="1" manualBreakCount="1">
    <brk id="43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/>
  </sheetPr>
  <dimension ref="A1:H22"/>
  <sheetViews>
    <sheetView showGridLines="0" tabSelected="1" showOutlineSymbols="0" view="pageBreakPreview" zoomScaleNormal="110" zoomScaleSheetLayoutView="100" workbookViewId="0">
      <selection activeCell="J19" sqref="J19"/>
    </sheetView>
  </sheetViews>
  <sheetFormatPr defaultColWidth="6.85546875" defaultRowHeight="12.75" customHeight="1"/>
  <cols>
    <col min="1" max="1" width="3.42578125" style="16" customWidth="1"/>
    <col min="2" max="2" width="39.85546875" style="16" customWidth="1"/>
    <col min="3" max="3" width="8.5703125" style="16" customWidth="1"/>
    <col min="4" max="4" width="19.28515625" style="1" customWidth="1"/>
    <col min="5" max="5" width="19.28515625" style="16" customWidth="1"/>
    <col min="6" max="6" width="6.28515625" style="16" customWidth="1"/>
    <col min="7" max="7" width="5" style="16" bestFit="1" customWidth="1"/>
    <col min="8" max="8" width="19" style="16" bestFit="1" customWidth="1"/>
    <col min="9" max="16384" width="6.85546875" style="16"/>
  </cols>
  <sheetData>
    <row r="1" spans="1:8" ht="21" customHeight="1">
      <c r="F1" s="51"/>
    </row>
    <row r="2" spans="1:8">
      <c r="A2" s="194" t="s">
        <v>0</v>
      </c>
      <c r="B2" s="194"/>
      <c r="C2" s="194"/>
      <c r="D2" s="194"/>
      <c r="E2" s="194"/>
    </row>
    <row r="3" spans="1:8">
      <c r="A3" s="194" t="s">
        <v>274</v>
      </c>
      <c r="B3" s="194"/>
      <c r="C3" s="194"/>
      <c r="D3" s="194"/>
      <c r="E3" s="194"/>
    </row>
    <row r="4" spans="1:8" ht="17.25" customHeight="1">
      <c r="A4" s="194" t="s">
        <v>95</v>
      </c>
      <c r="B4" s="194"/>
      <c r="C4" s="194"/>
      <c r="D4" s="194"/>
      <c r="E4" s="194"/>
    </row>
    <row r="5" spans="1:8">
      <c r="A5" s="2"/>
      <c r="B5" s="2"/>
      <c r="C5" s="2"/>
      <c r="D5" s="2"/>
      <c r="E5" s="2"/>
    </row>
    <row r="6" spans="1:8">
      <c r="A6" s="206" t="s">
        <v>96</v>
      </c>
      <c r="B6" s="206"/>
      <c r="C6" s="206"/>
      <c r="D6" s="206"/>
      <c r="E6" s="206"/>
    </row>
    <row r="7" spans="1:8" ht="25.15" customHeight="1">
      <c r="A7" s="196" t="s">
        <v>4</v>
      </c>
      <c r="B7" s="198"/>
      <c r="C7" s="3" t="s">
        <v>5</v>
      </c>
      <c r="D7" s="4">
        <v>2018</v>
      </c>
      <c r="E7" s="69">
        <v>2017</v>
      </c>
    </row>
    <row r="8" spans="1:8" s="176" customFormat="1" ht="16.149999999999999" customHeight="1">
      <c r="A8" s="229" t="s">
        <v>275</v>
      </c>
      <c r="B8" s="229"/>
      <c r="C8" s="175" t="s">
        <v>276</v>
      </c>
      <c r="D8" s="166">
        <v>1823951366220.55</v>
      </c>
      <c r="E8" s="166">
        <v>1754996436087.45</v>
      </c>
      <c r="G8" s="177"/>
    </row>
    <row r="9" spans="1:8" s="178" customFormat="1" ht="16.149999999999999" customHeight="1">
      <c r="A9" s="230"/>
      <c r="B9" s="230"/>
      <c r="C9" s="55"/>
      <c r="D9" s="62"/>
      <c r="E9" s="62"/>
      <c r="G9" s="179"/>
    </row>
    <row r="10" spans="1:8" s="176" customFormat="1" ht="16.149999999999999" customHeight="1">
      <c r="A10" s="229" t="s">
        <v>248</v>
      </c>
      <c r="B10" s="229"/>
      <c r="C10" s="175" t="s">
        <v>277</v>
      </c>
      <c r="D10" s="166">
        <v>221452408722.76709</v>
      </c>
      <c r="E10" s="166">
        <v>107564092820.68001</v>
      </c>
      <c r="H10" s="180"/>
    </row>
    <row r="11" spans="1:8" s="178" customFormat="1" ht="16.149999999999999" customHeight="1">
      <c r="A11" s="230"/>
      <c r="B11" s="230"/>
      <c r="C11" s="55"/>
      <c r="D11" s="62"/>
      <c r="E11" s="62"/>
      <c r="H11" s="165"/>
    </row>
    <row r="12" spans="1:8" s="176" customFormat="1" ht="25.15" customHeight="1">
      <c r="A12" s="231" t="s">
        <v>278</v>
      </c>
      <c r="B12" s="231"/>
      <c r="C12" s="181"/>
      <c r="D12" s="166"/>
      <c r="E12" s="166"/>
    </row>
    <row r="13" spans="1:8" s="178" customFormat="1" ht="16.149999999999999" customHeight="1">
      <c r="A13" s="109"/>
      <c r="B13" s="182" t="s">
        <v>279</v>
      </c>
      <c r="C13" s="183" t="s">
        <v>280</v>
      </c>
      <c r="D13" s="184">
        <v>-35227235</v>
      </c>
      <c r="E13" s="106">
        <v>0</v>
      </c>
    </row>
    <row r="14" spans="1:8" s="178" customFormat="1" ht="16.149999999999999" customHeight="1">
      <c r="A14" s="109"/>
      <c r="B14" s="182" t="s">
        <v>281</v>
      </c>
      <c r="C14" s="183" t="s">
        <v>282</v>
      </c>
      <c r="D14" s="106">
        <v>89448219489.429993</v>
      </c>
      <c r="E14" s="62">
        <v>-38609162687.580002</v>
      </c>
    </row>
    <row r="15" spans="1:8" s="178" customFormat="1" ht="16.149999999999999" customHeight="1">
      <c r="A15" s="185"/>
      <c r="B15" s="186"/>
      <c r="C15" s="187"/>
      <c r="D15" s="62"/>
      <c r="E15" s="62"/>
    </row>
    <row r="16" spans="1:8" s="178" customFormat="1" ht="16.149999999999999" customHeight="1">
      <c r="A16" s="232" t="s">
        <v>283</v>
      </c>
      <c r="B16" s="232"/>
      <c r="C16" s="63" t="s">
        <v>284</v>
      </c>
      <c r="D16" s="166">
        <v>2134816767197.7471</v>
      </c>
      <c r="E16" s="166">
        <v>1823951366220.5498</v>
      </c>
      <c r="H16" s="188"/>
    </row>
    <row r="17" spans="1:5" ht="17.25" customHeight="1"/>
    <row r="18" spans="1:5" ht="17.25" customHeight="1"/>
    <row r="19" spans="1:5" ht="17.25" customHeight="1">
      <c r="E19" s="189"/>
    </row>
    <row r="20" spans="1:5" ht="9.75" customHeight="1">
      <c r="A20" s="190"/>
      <c r="B20" s="190"/>
      <c r="C20" s="190"/>
      <c r="D20" s="132"/>
      <c r="E20" s="191"/>
    </row>
    <row r="21" spans="1:5" ht="3" customHeight="1">
      <c r="D21" s="132"/>
      <c r="E21" s="191"/>
    </row>
    <row r="22" spans="1:5" ht="6.75" customHeight="1"/>
  </sheetData>
  <mergeCells count="11">
    <mergeCell ref="A9:B9"/>
    <mergeCell ref="A10:B10"/>
    <mergeCell ref="A11:B11"/>
    <mergeCell ref="A12:B12"/>
    <mergeCell ref="A16:B16"/>
    <mergeCell ref="A8:B8"/>
    <mergeCell ref="A2:E2"/>
    <mergeCell ref="A3:E3"/>
    <mergeCell ref="A4:E4"/>
    <mergeCell ref="A6:E6"/>
    <mergeCell ref="A7:B7"/>
  </mergeCells>
  <printOptions horizontalCentered="1"/>
  <pageMargins left="0.98425196850393704" right="0.31496062992125984" top="0.78740157480314965" bottom="0.78740157480314965" header="0" footer="0.44"/>
  <pageSetup paperSize="9" firstPageNumber="9" fitToWidth="0" fitToHeight="0" orientation="portrait" useFirstPageNumber="1" horizontalDpi="300" verticalDpi="300" r:id="rId1"/>
  <headerFooter alignWithMargins="0">
    <oddFooter>&amp;R&amp;"Times New Roman,Regular"&amp;11&amp;P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01 LRA Face</vt:lpstr>
      <vt:lpstr>02 LPSAL Face</vt:lpstr>
      <vt:lpstr>03 Neraca Face</vt:lpstr>
      <vt:lpstr>04 LO Face</vt:lpstr>
      <vt:lpstr>05 LAK Face</vt:lpstr>
      <vt:lpstr>06 LPE Face</vt:lpstr>
      <vt:lpstr>'01 LRA Face'!Print_Area</vt:lpstr>
      <vt:lpstr>'02 LPSAL Face'!Print_Area</vt:lpstr>
      <vt:lpstr>'03 Neraca Face'!Print_Area</vt:lpstr>
      <vt:lpstr>'04 LO Face'!Print_Area</vt:lpstr>
      <vt:lpstr>'05 LAK Face'!Print_Area</vt:lpstr>
      <vt:lpstr>'01 LRA Face'!Print_Titles</vt:lpstr>
      <vt:lpstr>'03 Neraca Face'!Print_Titles</vt:lpstr>
      <vt:lpstr>'04 LO Face'!Print_Titles</vt:lpstr>
      <vt:lpstr>'05 LAK Face'!Print_Titles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Rizki Bagustianto</dc:creator>
  <cp:lastModifiedBy>aset</cp:lastModifiedBy>
  <cp:lastPrinted>2019-05-07T07:46:15Z</cp:lastPrinted>
  <dcterms:created xsi:type="dcterms:W3CDTF">2019-05-03T09:24:42Z</dcterms:created>
  <dcterms:modified xsi:type="dcterms:W3CDTF">2019-05-07T09:01:33Z</dcterms:modified>
</cp:coreProperties>
</file>